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 экономического планирования\БП_2020\Инвестиционное планирование\Материалы СД\ЧЭСК\"/>
    </mc:Choice>
  </mc:AlternateContent>
  <bookViews>
    <workbookView xWindow="0" yWindow="0" windowWidth="14385" windowHeight="1230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ФЭМ!$A$1:$T$459</definedName>
  </definedNames>
  <calcPr calcId="152511"/>
</workbook>
</file>

<file path=xl/calcChain.xml><?xml version="1.0" encoding="utf-8"?>
<calcChain xmlns="http://schemas.openxmlformats.org/spreadsheetml/2006/main">
  <c r="H70" i="4" l="1"/>
  <c r="D68" i="4"/>
  <c r="D73" i="4" s="1"/>
  <c r="E68" i="4"/>
  <c r="G68" i="4"/>
  <c r="I68" i="4"/>
  <c r="J68" i="4"/>
  <c r="K68" i="4"/>
  <c r="D69" i="4"/>
  <c r="E69" i="4"/>
  <c r="G69" i="4"/>
  <c r="I69" i="4"/>
  <c r="J69" i="4"/>
  <c r="K69" i="4"/>
  <c r="D70" i="4"/>
  <c r="E70" i="4"/>
  <c r="G70" i="4"/>
  <c r="I70" i="4"/>
  <c r="J70" i="4"/>
  <c r="K70" i="4"/>
  <c r="D71" i="4"/>
  <c r="E71" i="4"/>
  <c r="G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E192" i="6"/>
  <c r="G192" i="6" s="1"/>
  <c r="F192" i="6"/>
  <c r="C196" i="6"/>
  <c r="D196" i="6"/>
  <c r="G196" i="6" s="1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G216" i="6" s="1"/>
  <c r="E216" i="6"/>
  <c r="F216" i="6"/>
  <c r="C220" i="6"/>
  <c r="C249" i="6" s="1"/>
  <c r="D220" i="6"/>
  <c r="E220" i="6"/>
  <c r="F220" i="6"/>
  <c r="C221" i="6"/>
  <c r="G221" i="6" s="1"/>
  <c r="C248" i="6"/>
  <c r="G248" i="6" s="1"/>
  <c r="D221" i="6"/>
  <c r="D249" i="6"/>
  <c r="E221" i="6"/>
  <c r="E249" i="6" s="1"/>
  <c r="F221" i="6"/>
  <c r="F249" i="6"/>
  <c r="C222" i="6"/>
  <c r="C223" i="6" s="1"/>
  <c r="D222" i="6"/>
  <c r="D223" i="6"/>
  <c r="E222" i="6"/>
  <c r="E223" i="6" s="1"/>
  <c r="F222" i="6"/>
  <c r="F248" i="6"/>
  <c r="C224" i="6"/>
  <c r="C251" i="6" s="1"/>
  <c r="C257" i="6" s="1"/>
  <c r="D224" i="6"/>
  <c r="D250" i="6" s="1"/>
  <c r="E224" i="6"/>
  <c r="E250" i="6" s="1"/>
  <c r="F224" i="6"/>
  <c r="F250" i="6" s="1"/>
  <c r="F252" i="6" s="1"/>
  <c r="C227" i="6"/>
  <c r="D227" i="6"/>
  <c r="D251" i="6" s="1"/>
  <c r="D257" i="6" s="1"/>
  <c r="E227" i="6"/>
  <c r="F227" i="6"/>
  <c r="F253" i="6" s="1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D236" i="6" s="1"/>
  <c r="D259" i="6" s="1"/>
  <c r="E234" i="6"/>
  <c r="E236" i="6" s="1"/>
  <c r="E259" i="6" s="1"/>
  <c r="F234" i="6"/>
  <c r="F236" i="6" s="1"/>
  <c r="F259" i="6" s="1"/>
  <c r="C235" i="6"/>
  <c r="D235" i="6"/>
  <c r="E235" i="6"/>
  <c r="F235" i="6"/>
  <c r="C236" i="6"/>
  <c r="C259" i="6" s="1"/>
  <c r="C237" i="6"/>
  <c r="C198" i="6" s="1"/>
  <c r="D237" i="6"/>
  <c r="E237" i="6"/>
  <c r="E239" i="6" s="1"/>
  <c r="E215" i="6" s="1"/>
  <c r="F237" i="6"/>
  <c r="C238" i="6"/>
  <c r="D238" i="6"/>
  <c r="D239" i="6"/>
  <c r="D215" i="6" s="1"/>
  <c r="G215" i="6" s="1"/>
  <c r="E238" i="6"/>
  <c r="F238" i="6"/>
  <c r="F239" i="6" s="1"/>
  <c r="F215" i="6" s="1"/>
  <c r="C240" i="6"/>
  <c r="D240" i="6"/>
  <c r="E240" i="6"/>
  <c r="E242" i="6" s="1"/>
  <c r="F240" i="6"/>
  <c r="C241" i="6"/>
  <c r="C199" i="6" s="1"/>
  <c r="D241" i="6"/>
  <c r="D242" i="6" s="1"/>
  <c r="D199" i="6"/>
  <c r="G199" i="6" s="1"/>
  <c r="E241" i="6"/>
  <c r="F241" i="6"/>
  <c r="F242" i="6" s="1"/>
  <c r="C242" i="6"/>
  <c r="C244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4" i="6" s="1"/>
  <c r="D265" i="6"/>
  <c r="D275" i="6" s="1"/>
  <c r="E265" i="6"/>
  <c r="E275" i="6" s="1"/>
  <c r="F265" i="6"/>
  <c r="C266" i="6"/>
  <c r="D266" i="6"/>
  <c r="D279" i="6" s="1"/>
  <c r="E266" i="6"/>
  <c r="E270" i="6" s="1"/>
  <c r="F266" i="6"/>
  <c r="G266" i="6"/>
  <c r="C267" i="6"/>
  <c r="C278" i="6" s="1"/>
  <c r="D267" i="6"/>
  <c r="E267" i="6"/>
  <c r="E277" i="6" s="1"/>
  <c r="F267" i="6"/>
  <c r="F277" i="6" s="1"/>
  <c r="C268" i="6"/>
  <c r="C271" i="6"/>
  <c r="D268" i="6"/>
  <c r="D271" i="6" s="1"/>
  <c r="E268" i="6"/>
  <c r="E271" i="6"/>
  <c r="F268" i="6"/>
  <c r="F271" i="6" s="1"/>
  <c r="C269" i="6"/>
  <c r="G269" i="6" s="1"/>
  <c r="C276" i="6"/>
  <c r="D269" i="6"/>
  <c r="D276" i="6" s="1"/>
  <c r="E269" i="6"/>
  <c r="E276" i="6"/>
  <c r="F269" i="6"/>
  <c r="F276" i="6" s="1"/>
  <c r="G273" i="6"/>
  <c r="E274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D254" i="6"/>
  <c r="C239" i="6"/>
  <c r="C215" i="6"/>
  <c r="F223" i="6"/>
  <c r="D278" i="6"/>
  <c r="F270" i="6"/>
  <c r="D248" i="6"/>
  <c r="G275" i="6"/>
  <c r="E248" i="6"/>
  <c r="F278" i="6"/>
  <c r="C275" i="6"/>
  <c r="D277" i="6"/>
  <c r="G220" i="6"/>
  <c r="C270" i="6"/>
  <c r="F251" i="6"/>
  <c r="F257" i="6" s="1"/>
  <c r="G268" i="6"/>
  <c r="F70" i="4"/>
  <c r="F71" i="4"/>
  <c r="F69" i="4"/>
  <c r="F68" i="4"/>
  <c r="H68" i="4"/>
  <c r="H69" i="4"/>
  <c r="H71" i="4"/>
  <c r="D252" i="6" l="1"/>
  <c r="E244" i="6"/>
  <c r="E243" i="6"/>
  <c r="G270" i="6"/>
  <c r="D244" i="6"/>
  <c r="D243" i="6"/>
  <c r="D225" i="6"/>
  <c r="D226" i="6" s="1"/>
  <c r="F256" i="6"/>
  <c r="F280" i="6" s="1"/>
  <c r="F255" i="6"/>
  <c r="F244" i="6"/>
  <c r="F243" i="6"/>
  <c r="F225" i="6"/>
  <c r="G222" i="6"/>
  <c r="G223" i="6" s="1"/>
  <c r="G267" i="6"/>
  <c r="G265" i="6"/>
  <c r="G271" i="6" s="1"/>
  <c r="D253" i="6"/>
  <c r="C254" i="6"/>
  <c r="C279" i="6" s="1"/>
  <c r="E253" i="6"/>
  <c r="D274" i="6"/>
  <c r="G274" i="6" s="1"/>
  <c r="C250" i="6"/>
  <c r="C252" i="6" s="1"/>
  <c r="E251" i="6"/>
  <c r="E257" i="6" s="1"/>
  <c r="C253" i="6"/>
  <c r="C225" i="6"/>
  <c r="C226" i="6" s="1"/>
  <c r="E278" i="6"/>
  <c r="C243" i="6"/>
  <c r="E225" i="6"/>
  <c r="E226" i="6" s="1"/>
  <c r="E254" i="6"/>
  <c r="E279" i="6" s="1"/>
  <c r="F254" i="6"/>
  <c r="F279" i="6" s="1"/>
  <c r="C277" i="6"/>
  <c r="E256" i="6" l="1"/>
  <c r="E280" i="6" s="1"/>
  <c r="E255" i="6"/>
  <c r="D256" i="6"/>
  <c r="D280" i="6" s="1"/>
  <c r="D255" i="6"/>
  <c r="C255" i="6"/>
  <c r="C256" i="6"/>
  <c r="C280" i="6" s="1"/>
  <c r="E252" i="6"/>
</calcChain>
</file>

<file path=xl/sharedStrings.xml><?xml version="1.0" encoding="utf-8"?>
<sst xmlns="http://schemas.openxmlformats.org/spreadsheetml/2006/main" count="7330" uniqueCount="1145">
  <si>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</si>
  <si>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</si>
  <si>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</si>
  <si>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</si>
  <si>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</si>
  <si>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</si>
  <si>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</si>
  <si>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</si>
  <si>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</si>
  <si>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</si>
  <si>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</si>
  <si>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</si>
  <si>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</si>
  <si>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</si>
  <si>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</si>
  <si>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</si>
  <si>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</si>
  <si>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</si>
  <si>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</si>
  <si>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</si>
  <si>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</si>
  <si>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</si>
  <si>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</si>
  <si>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</si>
  <si>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</si>
  <si>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</si>
  <si>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</si>
  <si>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</si>
  <si>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</si>
  <si>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</si>
  <si>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</si>
  <si>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</si>
  <si>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</si>
  <si>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</si>
  <si>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</si>
  <si>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</si>
  <si>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</si>
  <si>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</si>
  <si>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</si>
  <si>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</si>
  <si>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</si>
  <si>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</si>
  <si>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</si>
  <si>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</si>
  <si>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</si>
  <si>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</si>
  <si>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</si>
  <si>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</si>
  <si>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</si>
  <si>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</si>
  <si>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</si>
  <si>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</si>
  <si>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</si>
  <si>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</si>
  <si>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</si>
  <si>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</si>
  <si>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</si>
  <si>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</si>
  <si>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</si>
  <si>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</si>
  <si>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</si>
  <si>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</si>
  <si>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</si>
  <si>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</si>
  <si>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</si>
  <si>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</si>
  <si>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</si>
  <si>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</si>
  <si>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</si>
  <si>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</si>
  <si>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</si>
  <si>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</si>
  <si>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</si>
  <si>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</si>
  <si>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</si>
  <si>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</si>
  <si>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</si>
  <si>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</si>
  <si>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</si>
  <si>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</si>
  <si>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</si>
  <si>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</si>
  <si>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</si>
  <si>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</si>
  <si>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</si>
  <si>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</si>
  <si>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</si>
  <si>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</si>
  <si>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</si>
  <si>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</si>
  <si>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</si>
  <si>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</si>
  <si>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</si>
  <si>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</si>
  <si>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</si>
  <si>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</si>
  <si>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</si>
  <si>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</si>
  <si>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</si>
  <si>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</si>
  <si>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</si>
  <si>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</si>
  <si>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</si>
  <si>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</si>
  <si>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</si>
  <si>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</si>
  <si>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</si>
  <si>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</si>
  <si>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</si>
  <si>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</si>
  <si>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</si>
  <si>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</si>
  <si>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</si>
  <si>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</si>
  <si>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</si>
  <si>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</si>
  <si>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</si>
  <si>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</si>
  <si>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</si>
  <si>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</si>
  <si>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</si>
  <si>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</si>
  <si>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</si>
  <si>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</si>
  <si>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</si>
  <si>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</si>
  <si>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</si>
  <si>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</si>
  <si>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</si>
  <si>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</si>
  <si>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</si>
  <si>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</si>
  <si>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</si>
  <si>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</si>
  <si>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</si>
  <si>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</si>
  <si>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</si>
  <si>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</si>
  <si>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</si>
  <si>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</si>
  <si>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</si>
  <si>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</si>
  <si>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</si>
  <si>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</si>
  <si>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</si>
  <si>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</si>
  <si>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</si>
  <si>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</si>
  <si>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</si>
  <si>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</si>
  <si>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</si>
  <si>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</si>
  <si>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</si>
  <si>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</si>
  <si>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</si>
  <si>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</si>
  <si>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</si>
  <si>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</si>
  <si>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</si>
  <si>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</si>
  <si>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</si>
  <si>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</si>
  <si>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</si>
  <si>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</si>
  <si>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</si>
  <si>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</si>
  <si>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</si>
  <si>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</si>
  <si>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</si>
  <si>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</si>
  <si>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</si>
  <si>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</si>
  <si>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</si>
  <si>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</si>
  <si>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</si>
  <si>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</si>
  <si>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</si>
  <si>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</si>
  <si>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</si>
  <si>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</si>
  <si>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</si>
  <si>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</si>
  <si>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</si>
  <si>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</si>
  <si>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</si>
  <si>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</si>
  <si>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</si>
  <si>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</si>
  <si>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</si>
  <si>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</si>
  <si>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</si>
  <si>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</si>
  <si>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</si>
  <si>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</si>
  <si>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</si>
  <si>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</si>
  <si>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</si>
  <si>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</si>
  <si>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</si>
  <si>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</si>
  <si>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</si>
  <si>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</si>
  <si>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</si>
  <si>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</si>
  <si>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</si>
  <si>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</si>
  <si>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</si>
  <si>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</si>
  <si>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</si>
  <si>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</si>
  <si>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</si>
  <si>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</si>
  <si>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</si>
  <si>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</si>
  <si>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</si>
  <si>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</si>
  <si>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</si>
  <si>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</si>
  <si>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</si>
  <si>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</si>
  <si>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</si>
  <si>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</si>
  <si>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</si>
  <si>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</si>
  <si>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</si>
  <si>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</si>
  <si>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</si>
  <si>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</si>
  <si>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</si>
  <si>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</si>
  <si>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</si>
  <si>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</si>
  <si>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</si>
  <si>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</si>
  <si>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</si>
  <si>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</si>
  <si>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</si>
  <si>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</si>
  <si>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</si>
  <si>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</si>
  <si>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</si>
  <si>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</si>
  <si>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</si>
  <si>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</si>
  <si>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</si>
  <si>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</si>
  <si>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</si>
  <si>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</si>
  <si>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</si>
  <si>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</si>
  <si>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</si>
  <si>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</si>
  <si>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</si>
  <si>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</si>
  <si>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</si>
  <si>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</si>
  <si>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</si>
  <si>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</si>
  <si>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</si>
  <si>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</si>
  <si>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</si>
  <si>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</si>
  <si>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</si>
  <si>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</si>
  <si>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</si>
  <si>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</si>
  <si>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</si>
  <si>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</si>
  <si>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</si>
  <si>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</si>
  <si>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</si>
  <si>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</si>
  <si>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</si>
  <si>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</si>
  <si>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</si>
  <si>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</si>
  <si>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</si>
  <si>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</si>
  <si>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</si>
  <si>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</si>
  <si>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</si>
  <si>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</si>
  <si>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</si>
  <si>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</si>
  <si>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</si>
  <si>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</si>
  <si>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</si>
  <si>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</si>
  <si>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</si>
  <si>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</si>
  <si>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</si>
  <si>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</si>
  <si>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</si>
  <si>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</si>
  <si>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</si>
  <si>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</si>
  <si>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</si>
  <si>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</si>
  <si>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</si>
  <si>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</si>
  <si>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</si>
  <si>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</si>
  <si>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</si>
  <si>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</si>
  <si>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</si>
  <si>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</si>
  <si>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</si>
  <si>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</si>
  <si>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</si>
  <si>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</si>
  <si>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</si>
  <si>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</si>
  <si>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</si>
  <si>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</si>
  <si>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</si>
  <si>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</si>
  <si>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</si>
  <si>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</si>
  <si>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</si>
  <si>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</si>
  <si>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</si>
  <si>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</si>
  <si>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</si>
  <si>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</si>
  <si>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</si>
  <si>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</si>
  <si>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</si>
  <si>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</si>
  <si>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</si>
  <si>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</si>
  <si>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</si>
  <si>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</si>
  <si>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</si>
  <si>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</si>
  <si>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</si>
  <si>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</si>
  <si>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</si>
  <si>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</si>
  <si>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</si>
  <si>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</si>
  <si>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</si>
  <si>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</si>
  <si>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</si>
  <si>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</si>
  <si>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</si>
  <si>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</si>
  <si>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</si>
  <si>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</si>
  <si>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</si>
  <si>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</si>
  <si>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</si>
  <si>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</si>
  <si>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</si>
  <si>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</si>
  <si>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</si>
  <si>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</si>
  <si>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</si>
  <si>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</si>
  <si>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</si>
  <si>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</si>
  <si>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</si>
  <si>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</si>
  <si>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</si>
  <si>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</si>
  <si>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</si>
  <si>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</si>
  <si>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</si>
  <si>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</si>
  <si>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</si>
  <si>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</si>
  <si>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</si>
  <si>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</si>
  <si>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</si>
  <si>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</si>
  <si>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</si>
  <si>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</si>
  <si>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</si>
  <si>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</si>
  <si>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</si>
  <si>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</si>
  <si>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</si>
  <si>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</si>
  <si>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</si>
  <si>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</si>
  <si>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</si>
  <si>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</si>
  <si>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</si>
  <si>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</si>
  <si>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</si>
  <si>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</si>
  <si>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</si>
  <si>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</si>
  <si>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</si>
  <si>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</si>
  <si>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</si>
  <si>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</si>
  <si>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</si>
  <si>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</si>
  <si>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</si>
  <si>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</si>
  <si>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</si>
  <si>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</si>
  <si>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</si>
  <si>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</si>
  <si>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</si>
  <si>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</si>
  <si>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</si>
  <si>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</si>
  <si>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</si>
  <si>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</si>
  <si>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</si>
  <si>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</si>
  <si>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</si>
  <si>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</si>
  <si>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</si>
  <si>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</si>
  <si>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</si>
  <si>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</si>
  <si>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</si>
  <si>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</si>
  <si>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</si>
  <si>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</si>
  <si>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</si>
  <si>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</si>
  <si>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</si>
  <si>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</si>
  <si>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</si>
  <si>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</si>
  <si>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</si>
  <si>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</si>
  <si>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</si>
  <si>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</si>
  <si>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</si>
  <si>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</si>
  <si>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</si>
  <si>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</si>
  <si>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</si>
  <si>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</si>
  <si>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</si>
  <si>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</si>
  <si>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</si>
  <si>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</si>
  <si>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</si>
  <si>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</si>
  <si>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</si>
  <si>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</si>
  <si>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</si>
  <si>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</si>
  <si>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</si>
  <si>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</si>
  <si>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</si>
  <si>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</si>
  <si>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</si>
  <si>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</si>
  <si>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</si>
  <si>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</si>
  <si>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</si>
  <si>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</si>
  <si>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</si>
  <si>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</si>
  <si>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</si>
  <si>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</si>
  <si>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</si>
  <si>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</si>
  <si>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</si>
  <si>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</si>
  <si>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</si>
  <si>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</si>
  <si>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</si>
  <si>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</si>
  <si>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</si>
  <si>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</si>
  <si>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</si>
  <si>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</si>
  <si>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</si>
  <si>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</si>
  <si>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</si>
  <si>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</si>
  <si>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</si>
  <si>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</si>
  <si>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</si>
  <si>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</si>
  <si>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</si>
  <si>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</si>
  <si>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</si>
  <si>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</si>
  <si>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</si>
  <si>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</si>
  <si>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</si>
  <si>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</si>
  <si>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</si>
  <si>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</si>
  <si>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</si>
  <si>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</si>
  <si>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</si>
  <si>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</si>
  <si>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</si>
  <si>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</si>
  <si>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</si>
  <si>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</si>
  <si>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</si>
  <si>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</si>
  <si>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</si>
  <si>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</si>
  <si>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</si>
  <si>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</si>
  <si>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</si>
  <si>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</si>
  <si>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</si>
  <si>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</si>
  <si>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</si>
  <si>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</si>
  <si>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</si>
  <si>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</si>
  <si>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</si>
  <si>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</si>
  <si>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</si>
  <si>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</si>
  <si>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</si>
  <si>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</si>
  <si>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</si>
  <si>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</si>
  <si>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</si>
  <si>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</si>
  <si>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</si>
  <si>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</si>
  <si>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</si>
  <si>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</si>
  <si>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</si>
  <si>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</si>
  <si>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</si>
  <si>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</si>
  <si>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</si>
  <si>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</si>
  <si>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</si>
  <si>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</si>
  <si>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</si>
  <si>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</si>
  <si>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</si>
  <si>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</si>
  <si>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</si>
  <si>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</si>
  <si>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</si>
  <si>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</si>
  <si>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</si>
  <si>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</si>
  <si>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</si>
  <si>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</si>
  <si>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</si>
  <si>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</si>
  <si>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</si>
  <si>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</si>
  <si>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</si>
  <si>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</si>
  <si>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</si>
  <si>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</si>
  <si>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</si>
  <si>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</si>
  <si>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</si>
  <si>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</si>
  <si>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</si>
  <si>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</si>
  <si>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</si>
  <si>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</si>
  <si>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</si>
  <si>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</si>
  <si>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</si>
  <si>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</si>
  <si>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</si>
  <si>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</si>
  <si>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</si>
  <si>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</si>
  <si>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</si>
  <si>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</si>
  <si>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</si>
  <si>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</si>
  <si>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</si>
  <si>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</si>
  <si>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</si>
  <si>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</si>
  <si>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</si>
  <si>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</si>
  <si>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</si>
  <si>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</si>
  <si>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</si>
  <si>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</si>
  <si>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</si>
  <si>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</si>
  <si>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</si>
  <si>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</si>
  <si>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</si>
  <si>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</si>
  <si>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</si>
  <si>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</si>
  <si>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</si>
  <si>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</si>
  <si>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</si>
  <si>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</si>
  <si>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</si>
  <si>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</si>
  <si>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</si>
  <si>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</si>
  <si>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</si>
  <si>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</si>
  <si>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</si>
  <si>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</si>
  <si>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</si>
  <si>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</si>
  <si>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</si>
  <si>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</si>
  <si>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</si>
  <si>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</si>
  <si>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</si>
  <si>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</si>
  <si>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</si>
  <si>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</si>
  <si>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</si>
  <si>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</si>
  <si>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</si>
  <si>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</si>
  <si>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</si>
  <si>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</si>
  <si>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</si>
  <si>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</si>
  <si>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</si>
  <si>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</si>
  <si>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</si>
  <si>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</si>
  <si>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</si>
  <si>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</si>
  <si>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</si>
  <si>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</si>
  <si>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</si>
  <si>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</si>
  <si>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</si>
  <si>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</si>
  <si>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</si>
  <si>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</si>
  <si>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</si>
  <si>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</si>
  <si>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</si>
  <si>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</si>
  <si>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</si>
  <si>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</si>
  <si>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</si>
  <si>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</si>
  <si>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</si>
  <si>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</si>
  <si>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</si>
  <si>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</si>
  <si>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</si>
  <si>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</si>
  <si>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</si>
  <si>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</si>
  <si>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</si>
  <si>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</si>
  <si>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</si>
  <si>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</si>
  <si>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</si>
  <si>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</si>
  <si>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</si>
  <si>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</si>
  <si>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</si>
  <si>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</si>
  <si>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</si>
  <si>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</si>
  <si>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</si>
  <si>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</si>
  <si>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</si>
  <si>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</si>
  <si>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</si>
  <si>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</si>
  <si>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</si>
  <si>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</si>
  <si>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</si>
  <si>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</si>
  <si>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</si>
  <si>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</si>
  <si>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</si>
  <si>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</si>
  <si>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</si>
  <si>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</si>
  <si>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</si>
  <si>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</si>
  <si>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</si>
  <si>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</si>
  <si>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</si>
  <si>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</si>
  <si>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</si>
  <si>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</si>
  <si>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</si>
  <si>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</si>
  <si>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</si>
  <si>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</si>
  <si>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</si>
  <si>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</si>
  <si>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</si>
  <si>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</si>
  <si>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</si>
  <si>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</si>
  <si>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</si>
  <si>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</si>
  <si>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</si>
  <si>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</si>
  <si>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</si>
  <si>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</si>
  <si>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</si>
  <si>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</si>
  <si>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</si>
  <si>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</si>
  <si>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</si>
  <si>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</si>
  <si>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</si>
  <si>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</si>
  <si>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</si>
  <si>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</si>
  <si>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</si>
  <si>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</si>
  <si>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</si>
  <si>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</si>
  <si>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</si>
  <si>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</si>
  <si>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</si>
  <si>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</si>
  <si>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</si>
  <si>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</si>
  <si>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</si>
  <si>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</si>
  <si>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</si>
  <si>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</si>
  <si>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</si>
  <si>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</si>
  <si>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</si>
  <si>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</si>
  <si>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</si>
  <si>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</si>
  <si>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</si>
  <si>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</si>
  <si>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</si>
  <si>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</si>
  <si>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</si>
  <si>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</si>
  <si>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</si>
  <si>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</si>
  <si>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</si>
  <si>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</si>
  <si>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</si>
  <si>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</si>
  <si>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</si>
  <si>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</si>
  <si>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</si>
  <si>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</si>
  <si>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</si>
  <si>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</si>
  <si>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</si>
  <si>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</si>
  <si>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</si>
  <si>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</si>
  <si>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</si>
  <si>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</si>
  <si>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</si>
  <si>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</si>
  <si>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</si>
  <si>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</si>
  <si>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</si>
  <si>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</si>
  <si>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</si>
  <si>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</si>
  <si>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</si>
  <si>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</si>
  <si>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</si>
  <si>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</si>
  <si>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</si>
  <si>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</si>
  <si>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</si>
  <si>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</si>
  <si>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</si>
  <si>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</si>
  <si>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</si>
  <si>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</si>
  <si>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</si>
  <si>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</si>
  <si>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</si>
  <si>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</si>
  <si>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</si>
  <si>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</si>
  <si>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</si>
  <si>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</si>
  <si>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</si>
  <si>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</si>
  <si>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</si>
  <si>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</si>
  <si>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</si>
  <si>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</si>
  <si>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</si>
  <si>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</si>
  <si>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</si>
  <si>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</si>
  <si>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</si>
  <si>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</si>
  <si>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</si>
  <si>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</si>
  <si>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</si>
  <si>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</si>
  <si>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</si>
  <si>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</si>
  <si>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</si>
  <si>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</si>
  <si>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</si>
  <si>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</si>
  <si>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</si>
  <si>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</si>
  <si>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</si>
  <si>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</si>
  <si>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</si>
  <si>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</si>
  <si>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</si>
  <si>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</si>
  <si>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</si>
  <si>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</si>
  <si>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</si>
  <si>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</si>
  <si>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</si>
  <si>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</si>
  <si>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</si>
  <si>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</si>
  <si>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</si>
  <si>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</si>
  <si>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</si>
  <si>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</si>
  <si>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</si>
  <si>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</si>
  <si>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</si>
  <si>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</si>
  <si>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</si>
  <si>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</si>
  <si>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</si>
  <si>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</si>
  <si>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</si>
  <si>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</si>
  <si>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</si>
  <si>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</si>
  <si>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</si>
  <si>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</si>
  <si>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</si>
  <si>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</si>
  <si>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</si>
  <si>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</si>
  <si>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</si>
  <si>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</si>
  <si>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</si>
  <si>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</si>
  <si>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</si>
  <si>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</si>
  <si>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</si>
  <si>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</si>
  <si>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</si>
  <si>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</si>
  <si>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</si>
  <si>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</si>
  <si>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</si>
  <si>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</si>
  <si>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</si>
  <si>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</si>
  <si>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</si>
  <si>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</si>
  <si>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</si>
  <si>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</si>
  <si>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</si>
  <si>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</si>
  <si>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</si>
  <si>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</si>
  <si>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</si>
  <si>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</si>
  <si>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</si>
  <si>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</si>
  <si>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</si>
  <si>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</si>
  <si>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</si>
  <si>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</si>
  <si>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</si>
  <si>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</si>
  <si>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</si>
  <si>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</si>
  <si>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</si>
  <si>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</si>
  <si>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</si>
  <si>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</si>
  <si>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</si>
  <si>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</si>
  <si>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</si>
  <si>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</si>
  <si>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</si>
  <si>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</si>
  <si>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</si>
  <si>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</si>
  <si>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</si>
  <si>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</si>
  <si>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</si>
  <si>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</si>
  <si>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</si>
  <si>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</si>
  <si>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</si>
  <si>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</si>
  <si>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</si>
  <si>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</si>
  <si>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</si>
  <si>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</si>
  <si>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</si>
  <si>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</si>
  <si>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</si>
  <si>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</si>
  <si>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</si>
  <si>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</si>
  <si>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</si>
  <si>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</si>
  <si>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</si>
  <si>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</si>
  <si>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</si>
  <si>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</si>
  <si>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</si>
  <si>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</si>
  <si>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</si>
  <si>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</si>
  <si>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</si>
  <si>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</si>
  <si>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</si>
  <si>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</si>
  <si>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</si>
  <si>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</si>
  <si>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</si>
  <si>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</si>
  <si>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</si>
  <si>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</si>
  <si>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</si>
  <si>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</si>
  <si>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</si>
  <si>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</si>
  <si>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</si>
  <si>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</si>
  <si>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</si>
  <si>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</si>
  <si>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</si>
  <si>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</si>
  <si>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</si>
  <si>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</si>
  <si>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</si>
  <si>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</si>
  <si>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</si>
  <si>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</si>
  <si>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</si>
  <si>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</si>
  <si>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</si>
  <si>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</si>
  <si>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</si>
  <si>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</si>
  <si>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</si>
  <si>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</si>
  <si>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</si>
  <si>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</si>
  <si>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</si>
  <si>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</si>
  <si>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</si>
  <si>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</si>
  <si>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</si>
  <si>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</si>
  <si>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</si>
  <si>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</si>
  <si>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</si>
  <si>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</si>
  <si>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</si>
  <si>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</si>
  <si>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</si>
  <si>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</si>
  <si>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</si>
  <si>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</si>
  <si>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</si>
  <si>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</si>
  <si>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</si>
  <si>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</si>
  <si>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</si>
  <si>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</si>
  <si>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</si>
  <si>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</si>
  <si>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</si>
  <si>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</si>
  <si>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</si>
  <si>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</si>
  <si>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</si>
  <si>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</si>
  <si>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</si>
  <si>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</si>
  <si>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</si>
  <si>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</si>
  <si>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</si>
  <si>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</si>
  <si>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</si>
  <si>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</si>
  <si>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</si>
  <si>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</si>
  <si>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</si>
  <si>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</si>
  <si>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</si>
  <si>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</si>
  <si>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</si>
  <si>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</si>
  <si>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</si>
  <si>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</si>
  <si>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</si>
  <si>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</si>
  <si>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</si>
  <si>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</si>
  <si>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</si>
  <si>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</si>
  <si>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</si>
  <si>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</si>
  <si>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</si>
  <si>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</si>
  <si>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</si>
  <si>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</si>
  <si>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</si>
  <si>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</si>
  <si>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</si>
  <si>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</si>
  <si>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</si>
  <si>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</si>
  <si>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</si>
  <si>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</si>
  <si>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</si>
  <si>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</si>
  <si>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</si>
  <si>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</si>
  <si>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</si>
  <si>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</si>
  <si>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</si>
  <si>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</si>
  <si>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</si>
  <si>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</si>
  <si>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</si>
  <si>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</si>
  <si>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</si>
  <si>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</si>
  <si>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</si>
  <si>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</si>
  <si>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</si>
  <si>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</si>
  <si>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</si>
  <si>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</si>
  <si>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</si>
  <si>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</si>
  <si>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</si>
  <si>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</si>
  <si>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</si>
  <si>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</si>
  <si>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</si>
  <si>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</si>
  <si>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</si>
  <si>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</si>
  <si>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</si>
  <si>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</si>
  <si>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</si>
  <si>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</si>
  <si>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</si>
  <si>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</si>
  <si>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</si>
  <si>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</si>
  <si>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</si>
  <si>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</si>
  <si>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</si>
  <si>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</si>
  <si>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</si>
  <si>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</si>
  <si>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</si>
  <si>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</si>
  <si>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</si>
  <si>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</si>
  <si>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</si>
  <si>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</si>
  <si>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</si>
  <si>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</si>
  <si>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</si>
  <si>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</si>
  <si>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</si>
  <si>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</si>
  <si>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</si>
  <si>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</si>
  <si>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</si>
  <si>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</si>
  <si>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</si>
  <si>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</si>
  <si>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</si>
  <si>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</si>
  <si>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</si>
  <si>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</si>
  <si>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</si>
  <si>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</si>
  <si>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</si>
  <si>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</si>
  <si>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</si>
  <si>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</si>
  <si>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</si>
  <si>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</si>
  <si>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</si>
  <si>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</si>
  <si>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</si>
  <si>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</si>
  <si>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</si>
  <si>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</si>
  <si>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</si>
  <si>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</si>
  <si>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</si>
  <si>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</si>
  <si>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</si>
  <si>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</si>
  <si>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</si>
  <si>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</si>
  <si>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</si>
  <si>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</si>
  <si>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</si>
  <si>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23.1.6</t>
  </si>
  <si>
    <t>Источники финансирования инвестиционной программы всего (строка I+строка II), в том числе:</t>
  </si>
  <si>
    <t xml:space="preserve">                    Год раскрытия (предоставления) информации: 2019 год</t>
  </si>
  <si>
    <t>2019 год</t>
  </si>
  <si>
    <t>2018 год</t>
  </si>
  <si>
    <t>2017 од</t>
  </si>
  <si>
    <t>2020 год</t>
  </si>
  <si>
    <t>2021 год</t>
  </si>
  <si>
    <t>2022 год</t>
  </si>
  <si>
    <t>2023 год</t>
  </si>
  <si>
    <t>Форма № 07 Финансовый план субъекта электроэнергетики</t>
  </si>
  <si>
    <t>2024 год</t>
  </si>
  <si>
    <t>План (Утвержденный план)</t>
  </si>
  <si>
    <r>
      <t xml:space="preserve">Инвестиционная программа: </t>
    </r>
    <r>
      <rPr>
        <u/>
        <sz val="14"/>
        <rFont val="Times New Roman"/>
        <family val="1"/>
        <charset val="204"/>
      </rPr>
      <t>Акционерное Общество "Чувашская энергосбытовая компания"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</si>
  <si>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Чувашская Республика</t>
    </r>
  </si>
  <si>
    <t>4</t>
  </si>
  <si>
    <t>2025 год</t>
  </si>
  <si>
    <t>Прогноз
(Факт)</t>
  </si>
  <si>
    <t>18</t>
  </si>
  <si>
    <t>План
 (Утвержденный план)</t>
  </si>
  <si>
    <t>План</t>
  </si>
  <si>
    <t>Необходимая валовая выручка сетевой организации в части содержания (строка 1.3-строка 2.2.1-строка 2.2.2-строка 2.1.2.1.1)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</si>
  <si>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г. № 186</t>
    </r>
  </si>
  <si>
    <t>к решению Совета Директоров АО "Чувашская энергосбытовая компания"</t>
  </si>
  <si>
    <t>Протокол №</t>
  </si>
  <si>
    <t xml:space="preserve">Приложение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</si>
</sst>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#,##0.00000"/>
    <numFmt numFmtId="177" formatCode="#,##0.000000"/>
    <numFmt numFmtId="178" formatCode="#,##0.0000000"/>
    <numFmt numFmtId="179" formatCode="0.00000000"/>
    <numFmt numFmtId="180" formatCode="0.000000000"/>
    <numFmt numFmtId="181" formatCode="0.00000"/>
    <numFmt numFmtId="182" formatCode="#,##0.00000000"/>
    <numFmt numFmtId="183" formatCode="#,##0.000000000"/>
    <numFmt numFmtId="184" formatCode="_-* #,##0.0\ _₽_-;\-* #,##0.0\ _₽_-;_-* &quot;-&quot;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61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9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9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9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9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9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9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9" applyNumberFormat="1" applyFont="1" applyFill="1" applyBorder="1" applyAlignment="1" applyProtection="1">
      <alignment horizontal="right"/>
    </xf>
    <xf numFmtId="167" fontId="29" fillId="25" borderId="14" xfId="79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9" applyNumberFormat="1" applyFont="1" applyFill="1" applyBorder="1" applyAlignment="1" applyProtection="1">
      <alignment horizontal="right"/>
    </xf>
    <xf numFmtId="167" fontId="29" fillId="27" borderId="11" xfId="79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3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3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3" applyNumberFormat="1" applyFont="1" applyFill="1" applyBorder="1" applyAlignment="1">
      <alignment horizontal="center" vertical="center" wrapText="1"/>
    </xf>
    <xf numFmtId="164" fontId="2" fillId="0" borderId="19" xfId="73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3" applyNumberFormat="1" applyFont="1" applyFill="1" applyBorder="1" applyAlignment="1">
      <alignment horizontal="center" vertical="center"/>
    </xf>
    <xf numFmtId="171" fontId="1" fillId="0" borderId="19" xfId="73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3" applyFont="1" applyFill="1" applyBorder="1" applyAlignment="1">
      <alignment horizontal="center" vertical="center"/>
    </xf>
    <xf numFmtId="164" fontId="33" fillId="0" borderId="19" xfId="73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3" applyFont="1" applyFill="1" applyBorder="1" applyAlignment="1">
      <alignment vertical="center"/>
    </xf>
    <xf numFmtId="9" fontId="33" fillId="0" borderId="19" xfId="67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2" applyFont="1" applyFill="1" applyBorder="1" applyAlignment="1">
      <alignment vertical="center"/>
    </xf>
    <xf numFmtId="164" fontId="58" fillId="0" borderId="19" xfId="72" applyFont="1" applyFill="1" applyBorder="1" applyAlignment="1">
      <alignment vertical="center"/>
    </xf>
    <xf numFmtId="164" fontId="52" fillId="0" borderId="19" xfId="7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7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58" fillId="0" borderId="19" xfId="72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3" applyNumberFormat="1" applyFont="1" applyFill="1" applyBorder="1" applyAlignment="1">
      <alignment horizontal="center" vertical="center"/>
    </xf>
    <xf numFmtId="169" fontId="33" fillId="0" borderId="19" xfId="73" applyNumberFormat="1" applyFont="1" applyFill="1" applyBorder="1" applyAlignment="1">
      <alignment horizontal="center" vertical="center"/>
    </xf>
    <xf numFmtId="169" fontId="58" fillId="0" borderId="19" xfId="73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8" applyNumberFormat="1" applyFont="1" applyAlignment="1">
      <alignment horizontal="center" vertical="center"/>
    </xf>
    <xf numFmtId="172" fontId="66" fillId="0" borderId="0" xfId="78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8" applyNumberFormat="1" applyFont="1" applyAlignment="1">
      <alignment horizontal="center" vertical="center"/>
    </xf>
    <xf numFmtId="171" fontId="65" fillId="0" borderId="0" xfId="78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8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8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8" applyNumberFormat="1" applyFont="1" applyFill="1" applyAlignment="1">
      <alignment horizontal="center" vertical="center"/>
    </xf>
    <xf numFmtId="172" fontId="66" fillId="31" borderId="0" xfId="78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8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8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8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8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6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9" fontId="71" fillId="26" borderId="0" xfId="68" applyFont="1" applyFill="1" applyAlignment="1">
      <alignment horizontal="center" vertical="center"/>
    </xf>
    <xf numFmtId="171" fontId="61" fillId="0" borderId="0" xfId="78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7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7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6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167" fontId="27" fillId="29" borderId="19" xfId="0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169" fontId="27" fillId="29" borderId="19" xfId="63" applyNumberFormat="1" applyFont="1" applyFill="1" applyBorder="1" applyAlignment="1">
      <alignment horizontal="center" vertical="center"/>
    </xf>
    <xf numFmtId="3" fontId="27" fillId="29" borderId="28" xfId="72" applyNumberFormat="1" applyFont="1" applyFill="1" applyBorder="1" applyAlignment="1">
      <alignment horizontal="center" vertical="center"/>
    </xf>
    <xf numFmtId="178" fontId="27" fillId="29" borderId="19" xfId="0" applyNumberFormat="1" applyFont="1" applyFill="1" applyBorder="1" applyAlignment="1">
      <alignment horizontal="center" vertical="center"/>
    </xf>
    <xf numFmtId="167" fontId="27" fillId="29" borderId="29" xfId="0" applyNumberFormat="1" applyFont="1" applyFill="1" applyBorder="1" applyAlignment="1">
      <alignment horizontal="center" vertical="center"/>
    </xf>
    <xf numFmtId="167" fontId="27" fillId="29" borderId="28" xfId="0" applyNumberFormat="1" applyFont="1" applyFill="1" applyBorder="1" applyAlignment="1">
      <alignment horizontal="center" vertical="center"/>
    </xf>
    <xf numFmtId="167" fontId="27" fillId="29" borderId="30" xfId="0" applyNumberFormat="1" applyFont="1" applyFill="1" applyBorder="1" applyAlignment="1">
      <alignment horizontal="center" vertical="center"/>
    </xf>
    <xf numFmtId="167" fontId="27" fillId="29" borderId="17" xfId="0" applyNumberFormat="1" applyFont="1" applyFill="1" applyBorder="1" applyAlignment="1">
      <alignment horizontal="center" vertical="center"/>
    </xf>
    <xf numFmtId="166" fontId="27" fillId="29" borderId="28" xfId="72" applyNumberFormat="1" applyFont="1" applyFill="1" applyBorder="1" applyAlignment="1">
      <alignment horizontal="center" vertical="center"/>
    </xf>
    <xf numFmtId="166" fontId="27" fillId="29" borderId="31" xfId="72" applyNumberFormat="1" applyFont="1" applyFill="1" applyBorder="1" applyAlignment="1">
      <alignment horizontal="center" vertical="center"/>
    </xf>
    <xf numFmtId="167" fontId="27" fillId="29" borderId="19" xfId="43" applyNumberFormat="1" applyFont="1" applyFill="1" applyBorder="1" applyAlignment="1">
      <alignment horizontal="center" vertical="center" wrapText="1"/>
    </xf>
    <xf numFmtId="167" fontId="27" fillId="29" borderId="32" xfId="43" applyNumberFormat="1" applyFont="1" applyFill="1" applyBorder="1" applyAlignment="1">
      <alignment horizontal="center" vertical="center" wrapText="1"/>
    </xf>
    <xf numFmtId="177" fontId="27" fillId="29" borderId="19" xfId="0" applyNumberFormat="1" applyFont="1" applyFill="1" applyBorder="1" applyAlignment="1">
      <alignment horizontal="center" vertical="center"/>
    </xf>
    <xf numFmtId="167" fontId="27" fillId="29" borderId="31" xfId="0" applyNumberFormat="1" applyFont="1" applyFill="1" applyBorder="1" applyAlignment="1">
      <alignment horizontal="center" vertical="center"/>
    </xf>
    <xf numFmtId="167" fontId="27" fillId="29" borderId="32" xfId="0" applyNumberFormat="1" applyFont="1" applyFill="1" applyBorder="1" applyAlignment="1">
      <alignment horizontal="center" vertical="center"/>
    </xf>
    <xf numFmtId="176" fontId="27" fillId="29" borderId="19" xfId="0" applyNumberFormat="1" applyFont="1" applyFill="1" applyBorder="1" applyAlignment="1">
      <alignment horizontal="center" vertical="center"/>
    </xf>
    <xf numFmtId="167" fontId="27" fillId="29" borderId="19" xfId="43" applyNumberFormat="1" applyFont="1" applyFill="1" applyBorder="1" applyAlignment="1">
      <alignment horizontal="center" vertical="center"/>
    </xf>
    <xf numFmtId="3" fontId="74" fillId="29" borderId="19" xfId="0" applyNumberFormat="1" applyFont="1" applyFill="1" applyBorder="1" applyAlignment="1">
      <alignment horizontal="center" vertical="center"/>
    </xf>
    <xf numFmtId="3" fontId="74" fillId="29" borderId="28" xfId="0" applyNumberFormat="1" applyFont="1" applyFill="1" applyBorder="1" applyAlignment="1">
      <alignment horizontal="center" vertical="center"/>
    </xf>
    <xf numFmtId="167" fontId="27" fillId="29" borderId="0" xfId="0" applyNumberFormat="1" applyFont="1" applyFill="1" applyBorder="1" applyAlignment="1">
      <alignment horizontal="center" vertical="center"/>
    </xf>
    <xf numFmtId="49" fontId="27" fillId="29" borderId="0" xfId="43" applyNumberFormat="1" applyFont="1" applyFill="1" applyAlignment="1">
      <alignment horizontal="center" vertical="center"/>
    </xf>
    <xf numFmtId="0" fontId="27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178" fontId="27" fillId="29" borderId="32" xfId="0" applyNumberFormat="1" applyFont="1" applyFill="1" applyBorder="1" applyAlignment="1">
      <alignment horizontal="center" vertical="center"/>
    </xf>
    <xf numFmtId="178" fontId="27" fillId="29" borderId="28" xfId="0" applyNumberFormat="1" applyFont="1" applyFill="1" applyBorder="1" applyAlignment="1">
      <alignment horizontal="center"/>
    </xf>
    <xf numFmtId="178" fontId="48" fillId="29" borderId="29" xfId="43" applyNumberFormat="1" applyFont="1" applyFill="1" applyBorder="1" applyAlignment="1">
      <alignment horizontal="center" vertical="center" wrapText="1"/>
    </xf>
    <xf numFmtId="178" fontId="1" fillId="29" borderId="19" xfId="43" applyNumberFormat="1" applyFont="1" applyFill="1" applyBorder="1" applyAlignment="1">
      <alignment horizontal="center" vertical="center" wrapText="1"/>
    </xf>
    <xf numFmtId="178" fontId="1" fillId="29" borderId="28" xfId="43" applyNumberFormat="1" applyFont="1" applyFill="1" applyBorder="1" applyAlignment="1">
      <alignment horizontal="center" vertical="center" wrapText="1"/>
    </xf>
    <xf numFmtId="49" fontId="27" fillId="29" borderId="33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1"/>
    </xf>
    <xf numFmtId="0" fontId="27" fillId="29" borderId="30" xfId="43" applyFont="1" applyFill="1" applyBorder="1" applyAlignment="1">
      <alignment horizontal="center" vertical="center"/>
    </xf>
    <xf numFmtId="167" fontId="27" fillId="29" borderId="34" xfId="43" applyNumberFormat="1" applyFont="1" applyFill="1" applyBorder="1" applyAlignment="1">
      <alignment horizontal="center" vertical="center" wrapText="1"/>
    </xf>
    <xf numFmtId="167" fontId="1" fillId="29" borderId="0" xfId="43" applyNumberFormat="1" applyFont="1" applyFill="1" applyAlignment="1">
      <alignment vertical="center"/>
    </xf>
    <xf numFmtId="0" fontId="26" fillId="29" borderId="19" xfId="43" applyFont="1" applyFill="1" applyBorder="1" applyAlignment="1">
      <alignment horizontal="center" vertical="center" wrapText="1"/>
    </xf>
    <xf numFmtId="181" fontId="1" fillId="29" borderId="0" xfId="43" applyNumberFormat="1" applyFont="1" applyFill="1"/>
    <xf numFmtId="182" fontId="27" fillId="29" borderId="0" xfId="43" applyNumberFormat="1" applyFont="1" applyFill="1"/>
    <xf numFmtId="0" fontId="1" fillId="29" borderId="0" xfId="43" applyFont="1" applyFill="1" applyAlignment="1">
      <alignment wrapText="1"/>
    </xf>
    <xf numFmtId="0" fontId="50" fillId="29" borderId="0" xfId="0" applyFont="1" applyFill="1" applyAlignment="1">
      <alignment horizontal="right" vertical="center"/>
    </xf>
    <xf numFmtId="182" fontId="27" fillId="29" borderId="0" xfId="43" applyNumberFormat="1" applyFont="1" applyFill="1" applyAlignment="1">
      <alignment horizontal="center" vertical="center" wrapText="1"/>
    </xf>
    <xf numFmtId="182" fontId="1" fillId="29" borderId="0" xfId="43" applyNumberFormat="1" applyFont="1" applyFill="1"/>
    <xf numFmtId="178" fontId="27" fillId="29" borderId="0" xfId="43" applyNumberFormat="1" applyFont="1" applyFill="1" applyAlignment="1">
      <alignment horizontal="center" vertical="center" wrapText="1"/>
    </xf>
    <xf numFmtId="4" fontId="1" fillId="29" borderId="0" xfId="43" applyNumberFormat="1" applyFont="1" applyFill="1" applyAlignment="1">
      <alignment horizontal="center" vertical="center" wrapText="1"/>
    </xf>
    <xf numFmtId="177" fontId="1" fillId="29" borderId="0" xfId="43" applyNumberFormat="1" applyFont="1" applyFill="1" applyAlignment="1">
      <alignment horizontal="center"/>
    </xf>
    <xf numFmtId="182" fontId="1" fillId="29" borderId="0" xfId="43" applyNumberFormat="1" applyFont="1" applyFill="1" applyAlignment="1">
      <alignment horizontal="center" vertical="center" wrapText="1"/>
    </xf>
    <xf numFmtId="4" fontId="1" fillId="29" borderId="0" xfId="43" applyNumberFormat="1" applyFont="1" applyFill="1"/>
    <xf numFmtId="0" fontId="1" fillId="29" borderId="0" xfId="43" applyFont="1" applyFill="1" applyAlignment="1">
      <alignment horizontal="center" vertical="center" wrapText="1"/>
    </xf>
    <xf numFmtId="178" fontId="1" fillId="29" borderId="0" xfId="43" applyNumberFormat="1" applyFont="1" applyFill="1"/>
    <xf numFmtId="167" fontId="1" fillId="29" borderId="0" xfId="43" applyNumberFormat="1" applyFont="1" applyFill="1"/>
    <xf numFmtId="0" fontId="50" fillId="29" borderId="0" xfId="0" applyFont="1" applyFill="1" applyAlignment="1">
      <alignment vertical="center"/>
    </xf>
    <xf numFmtId="180" fontId="1" fillId="29" borderId="0" xfId="43" applyNumberFormat="1" applyFont="1" applyFill="1"/>
    <xf numFmtId="0" fontId="49" fillId="29" borderId="0" xfId="0" applyFont="1" applyFill="1" applyAlignment="1">
      <alignment horizontal="center" vertical="top"/>
    </xf>
    <xf numFmtId="177" fontId="27" fillId="29" borderId="0" xfId="43" applyNumberFormat="1" applyFont="1" applyFill="1" applyAlignment="1">
      <alignment horizontal="center" vertical="center" wrapText="1"/>
    </xf>
    <xf numFmtId="181" fontId="27" fillId="29" borderId="0" xfId="43" applyNumberFormat="1" applyFont="1" applyFill="1" applyAlignment="1">
      <alignment horizontal="center" vertical="center" wrapText="1"/>
    </xf>
    <xf numFmtId="0" fontId="50" fillId="29" borderId="0" xfId="0" applyFont="1" applyFill="1" applyAlignment="1">
      <alignment horizontal="justify" vertical="center"/>
    </xf>
    <xf numFmtId="179" fontId="27" fillId="29" borderId="0" xfId="43" applyNumberFormat="1" applyFont="1" applyFill="1" applyAlignment="1">
      <alignment horizontal="center" vertical="center" wrapText="1"/>
    </xf>
    <xf numFmtId="179" fontId="1" fillId="29" borderId="0" xfId="43" applyNumberFormat="1" applyFont="1" applyFill="1"/>
    <xf numFmtId="0" fontId="57" fillId="29" borderId="0" xfId="43" applyFont="1" applyFill="1"/>
    <xf numFmtId="183" fontId="57" fillId="29" borderId="0" xfId="43" applyNumberFormat="1" applyFont="1" applyFill="1"/>
    <xf numFmtId="183" fontId="1" fillId="29" borderId="0" xfId="43" applyNumberFormat="1" applyFont="1" applyFill="1"/>
    <xf numFmtId="2" fontId="1" fillId="29" borderId="0" xfId="43" applyNumberFormat="1" applyFont="1" applyFill="1"/>
    <xf numFmtId="0" fontId="26" fillId="29" borderId="40" xfId="43" applyFont="1" applyFill="1" applyBorder="1" applyAlignment="1">
      <alignment horizontal="center" vertical="center" wrapText="1"/>
    </xf>
    <xf numFmtId="0" fontId="26" fillId="29" borderId="30" xfId="43" applyFont="1" applyFill="1" applyBorder="1" applyAlignment="1">
      <alignment horizontal="center" vertical="center" wrapText="1"/>
    </xf>
    <xf numFmtId="49" fontId="44" fillId="29" borderId="17" xfId="43" applyNumberFormat="1" applyFont="1" applyFill="1" applyBorder="1" applyAlignment="1">
      <alignment horizontal="center" vertical="center"/>
    </xf>
    <xf numFmtId="0" fontId="44" fillId="29" borderId="17" xfId="43" applyFont="1" applyFill="1" applyBorder="1" applyAlignment="1">
      <alignment horizontal="center" vertical="center" wrapText="1"/>
    </xf>
    <xf numFmtId="0" fontId="44" fillId="29" borderId="31" xfId="43" applyFont="1" applyFill="1" applyBorder="1" applyAlignment="1">
      <alignment horizontal="center" vertical="center" wrapText="1"/>
    </xf>
    <xf numFmtId="49" fontId="44" fillId="29" borderId="17" xfId="43" applyNumberFormat="1" applyFont="1" applyFill="1" applyBorder="1" applyAlignment="1">
      <alignment horizontal="center" vertical="center" wrapText="1"/>
    </xf>
    <xf numFmtId="0" fontId="1" fillId="29" borderId="0" xfId="43" applyFont="1" applyFill="1" applyAlignment="1">
      <alignment vertical="center"/>
    </xf>
    <xf numFmtId="49" fontId="27" fillId="29" borderId="38" xfId="0" applyNumberFormat="1" applyFont="1" applyFill="1" applyBorder="1" applyAlignment="1">
      <alignment horizontal="center" vertical="center"/>
    </xf>
    <xf numFmtId="0" fontId="1" fillId="29" borderId="29" xfId="0" applyFont="1" applyFill="1" applyBorder="1" applyAlignment="1">
      <alignment vertical="center" wrapText="1"/>
    </xf>
    <xf numFmtId="0" fontId="27" fillId="29" borderId="39" xfId="43" applyFont="1" applyFill="1" applyBorder="1" applyAlignment="1">
      <alignment horizontal="center" vertical="center"/>
    </xf>
    <xf numFmtId="167" fontId="27" fillId="29" borderId="3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1"/>
    </xf>
    <xf numFmtId="184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1"/>
    </xf>
    <xf numFmtId="167" fontId="27" fillId="29" borderId="19" xfId="72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3"/>
    </xf>
    <xf numFmtId="49" fontId="27" fillId="29" borderId="43" xfId="0" applyNumberFormat="1" applyFont="1" applyFill="1" applyBorder="1" applyAlignment="1">
      <alignment horizontal="center" vertical="center"/>
    </xf>
    <xf numFmtId="0" fontId="1" fillId="29" borderId="28" xfId="43" applyFont="1" applyFill="1" applyBorder="1" applyAlignment="1">
      <alignment horizontal="left" vertical="center" indent="1"/>
    </xf>
    <xf numFmtId="0" fontId="27" fillId="29" borderId="31" xfId="43" applyFont="1" applyFill="1" applyBorder="1" applyAlignment="1">
      <alignment horizontal="center" vertical="center"/>
    </xf>
    <xf numFmtId="167" fontId="27" fillId="29" borderId="28" xfId="72" applyNumberFormat="1" applyFont="1" applyFill="1" applyBorder="1" applyAlignment="1">
      <alignment horizontal="center" vertical="center"/>
    </xf>
    <xf numFmtId="49" fontId="27" fillId="29" borderId="44" xfId="0" applyNumberFormat="1" applyFont="1" applyFill="1" applyBorder="1" applyAlignment="1">
      <alignment horizontal="center" vertical="center"/>
    </xf>
    <xf numFmtId="0" fontId="1" fillId="29" borderId="32" xfId="0" applyFont="1" applyFill="1" applyBorder="1" applyAlignment="1">
      <alignment vertical="center" wrapText="1"/>
    </xf>
    <xf numFmtId="0" fontId="27" fillId="29" borderId="34" xfId="43" applyFont="1" applyFill="1" applyBorder="1" applyAlignment="1">
      <alignment horizontal="center" vertical="center"/>
    </xf>
    <xf numFmtId="167" fontId="27" fillId="29" borderId="34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1" fillId="29" borderId="19" xfId="43" applyFont="1" applyFill="1" applyBorder="1" applyAlignment="1">
      <alignment horizontal="left" vertical="center" wrapText="1" indent="5"/>
    </xf>
    <xf numFmtId="0" fontId="1" fillId="29" borderId="19" xfId="0" applyFont="1" applyFill="1" applyBorder="1" applyAlignment="1">
      <alignment horizontal="left" vertical="center" wrapText="1" indent="7"/>
    </xf>
    <xf numFmtId="49" fontId="27" fillId="29" borderId="45" xfId="0" applyNumberFormat="1" applyFont="1" applyFill="1" applyBorder="1" applyAlignment="1">
      <alignment horizontal="center" vertical="center"/>
    </xf>
    <xf numFmtId="0" fontId="1" fillId="29" borderId="17" xfId="43" applyFont="1" applyFill="1" applyBorder="1" applyAlignment="1">
      <alignment horizontal="left" vertical="center" indent="3"/>
    </xf>
    <xf numFmtId="0" fontId="27" fillId="29" borderId="46" xfId="43" applyFont="1" applyFill="1" applyBorder="1" applyAlignment="1">
      <alignment horizontal="center" vertical="center"/>
    </xf>
    <xf numFmtId="167" fontId="27" fillId="29" borderId="46" xfId="0" applyNumberFormat="1" applyFont="1" applyFill="1" applyBorder="1" applyAlignment="1">
      <alignment horizontal="center" vertical="center"/>
    </xf>
    <xf numFmtId="0" fontId="1" fillId="29" borderId="29" xfId="0" applyFont="1" applyFill="1" applyBorder="1" applyAlignment="1">
      <alignment horizontal="left" vertical="center" wrapText="1" indent="1"/>
    </xf>
    <xf numFmtId="0" fontId="1" fillId="29" borderId="28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vertical="center" wrapText="1"/>
    </xf>
    <xf numFmtId="3" fontId="27" fillId="29" borderId="29" xfId="0" applyNumberFormat="1" applyFont="1" applyFill="1" applyBorder="1" applyAlignment="1">
      <alignment horizontal="center" vertical="center"/>
    </xf>
    <xf numFmtId="3" fontId="27" fillId="29" borderId="39" xfId="0" applyNumberFormat="1" applyFont="1" applyFill="1" applyBorder="1" applyAlignment="1">
      <alignment horizontal="center" vertical="center"/>
    </xf>
    <xf numFmtId="0" fontId="1" fillId="29" borderId="28" xfId="0" applyFont="1" applyFill="1" applyBorder="1" applyAlignment="1">
      <alignment horizontal="left" vertical="center" wrapText="1" indent="1"/>
    </xf>
    <xf numFmtId="168" fontId="27" fillId="29" borderId="19" xfId="0" applyNumberFormat="1" applyFont="1" applyFill="1" applyBorder="1" applyAlignment="1">
      <alignment horizontal="center" vertical="center"/>
    </xf>
    <xf numFmtId="0" fontId="1" fillId="29" borderId="17" xfId="0" applyFont="1" applyFill="1" applyBorder="1" applyAlignment="1">
      <alignment vertical="center" wrapText="1"/>
    </xf>
    <xf numFmtId="3" fontId="27" fillId="29" borderId="32" xfId="0" applyNumberFormat="1" applyFont="1" applyFill="1" applyBorder="1" applyAlignment="1">
      <alignment horizontal="center" vertical="center"/>
    </xf>
    <xf numFmtId="3" fontId="75" fillId="29" borderId="29" xfId="0" applyNumberFormat="1" applyFont="1" applyFill="1" applyBorder="1"/>
    <xf numFmtId="167" fontId="75" fillId="29" borderId="29" xfId="0" applyNumberFormat="1" applyFont="1" applyFill="1" applyBorder="1"/>
    <xf numFmtId="167" fontId="75" fillId="29" borderId="39" xfId="0" applyNumberFormat="1" applyFont="1" applyFill="1" applyBorder="1"/>
    <xf numFmtId="3" fontId="27" fillId="29" borderId="46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3" fontId="74" fillId="29" borderId="46" xfId="0" applyNumberFormat="1" applyFont="1" applyFill="1" applyBorder="1" applyAlignment="1">
      <alignment horizontal="center" vertical="center"/>
    </xf>
    <xf numFmtId="0" fontId="1" fillId="29" borderId="28" xfId="43" applyFont="1" applyFill="1" applyBorder="1" applyAlignment="1">
      <alignment horizontal="left" vertical="center" indent="5"/>
    </xf>
    <xf numFmtId="3" fontId="27" fillId="29" borderId="28" xfId="0" applyNumberFormat="1" applyFont="1" applyFill="1" applyBorder="1" applyAlignment="1">
      <alignment horizontal="center" vertical="center"/>
    </xf>
    <xf numFmtId="3" fontId="74" fillId="29" borderId="31" xfId="0" applyNumberFormat="1" applyFont="1" applyFill="1" applyBorder="1" applyAlignment="1">
      <alignment horizontal="center" vertical="center"/>
    </xf>
    <xf numFmtId="0" fontId="75" fillId="29" borderId="32" xfId="0" applyFont="1" applyFill="1" applyBorder="1" applyAlignment="1">
      <alignment horizontal="center" vertical="center"/>
    </xf>
    <xf numFmtId="0" fontId="75" fillId="29" borderId="34" xfId="0" applyFont="1" applyFill="1" applyBorder="1" applyAlignment="1">
      <alignment horizontal="center" vertical="center"/>
    </xf>
    <xf numFmtId="0" fontId="75" fillId="29" borderId="19" xfId="0" applyFont="1" applyFill="1" applyBorder="1" applyAlignment="1">
      <alignment horizontal="center" vertical="center"/>
    </xf>
    <xf numFmtId="0" fontId="75" fillId="29" borderId="30" xfId="0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30" xfId="0" applyNumberFormat="1" applyFont="1" applyFill="1" applyBorder="1" applyAlignment="1">
      <alignment horizontal="center" vertical="center"/>
    </xf>
    <xf numFmtId="0" fontId="75" fillId="29" borderId="30" xfId="0" applyFont="1" applyFill="1" applyBorder="1"/>
    <xf numFmtId="0" fontId="1" fillId="29" borderId="28" xfId="0" applyFont="1" applyFill="1" applyBorder="1" applyAlignment="1">
      <alignment vertical="center" wrapText="1"/>
    </xf>
    <xf numFmtId="49" fontId="44" fillId="29" borderId="43" xfId="43" applyNumberFormat="1" applyFont="1" applyFill="1" applyBorder="1" applyAlignment="1">
      <alignment horizontal="center" vertical="center"/>
    </xf>
    <xf numFmtId="0" fontId="44" fillId="29" borderId="28" xfId="43" applyFont="1" applyFill="1" applyBorder="1" applyAlignment="1">
      <alignment horizontal="center" vertical="center" wrapText="1"/>
    </xf>
    <xf numFmtId="0" fontId="44" fillId="29" borderId="28" xfId="43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/>
    </xf>
    <xf numFmtId="167" fontId="27" fillId="29" borderId="19" xfId="0" applyNumberFormat="1" applyFont="1" applyFill="1" applyBorder="1" applyAlignment="1">
      <alignment horizontal="center" vertical="center" wrapText="1"/>
    </xf>
    <xf numFmtId="178" fontId="27" fillId="29" borderId="32" xfId="43" applyNumberFormat="1" applyFont="1" applyFill="1" applyBorder="1" applyAlignment="1">
      <alignment horizontal="center" vertical="center" wrapText="1"/>
    </xf>
    <xf numFmtId="178" fontId="27" fillId="29" borderId="34" xfId="43" applyNumberFormat="1" applyFont="1" applyFill="1" applyBorder="1" applyAlignment="1">
      <alignment horizontal="center" vertical="center" wrapText="1"/>
    </xf>
    <xf numFmtId="178" fontId="27" fillId="29" borderId="19" xfId="0" applyNumberFormat="1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left" vertical="center" indent="7"/>
    </xf>
    <xf numFmtId="0" fontId="1" fillId="29" borderId="17" xfId="0" applyFont="1" applyFill="1" applyBorder="1" applyAlignment="1">
      <alignment horizontal="left" vertical="center" wrapText="1" indent="1"/>
    </xf>
    <xf numFmtId="0" fontId="27" fillId="29" borderId="39" xfId="43" applyFont="1" applyFill="1" applyBorder="1" applyAlignment="1">
      <alignment horizontal="center" vertical="center" wrapText="1"/>
    </xf>
    <xf numFmtId="49" fontId="27" fillId="29" borderId="33" xfId="43" applyNumberFormat="1" applyFont="1" applyFill="1" applyBorder="1" applyAlignment="1">
      <alignment horizontal="center" vertical="center"/>
    </xf>
    <xf numFmtId="0" fontId="27" fillId="29" borderId="30" xfId="43" applyFont="1" applyFill="1" applyBorder="1" applyAlignment="1">
      <alignment horizontal="center" vertical="center" wrapText="1"/>
    </xf>
    <xf numFmtId="49" fontId="27" fillId="29" borderId="43" xfId="43" applyNumberFormat="1" applyFont="1" applyFill="1" applyBorder="1" applyAlignment="1">
      <alignment horizontal="center" vertical="center"/>
    </xf>
    <xf numFmtId="0" fontId="1" fillId="29" borderId="28" xfId="43" applyFont="1" applyFill="1" applyBorder="1" applyAlignment="1">
      <alignment horizontal="left" vertical="center" wrapText="1" indent="3"/>
    </xf>
    <xf numFmtId="182" fontId="49" fillId="29" borderId="0" xfId="43" applyNumberFormat="1" applyFont="1" applyFill="1"/>
    <xf numFmtId="167" fontId="57" fillId="29" borderId="0" xfId="43" applyNumberFormat="1" applyFont="1" applyFill="1"/>
    <xf numFmtId="49" fontId="26" fillId="29" borderId="48" xfId="43" applyNumberFormat="1" applyFont="1" applyFill="1" applyBorder="1" applyAlignment="1">
      <alignment horizontal="left" vertical="center"/>
    </xf>
    <xf numFmtId="0" fontId="3" fillId="29" borderId="29" xfId="43" applyFont="1" applyFill="1" applyBorder="1" applyAlignment="1">
      <alignment horizontal="center" vertical="center" wrapText="1"/>
    </xf>
    <xf numFmtId="0" fontId="3" fillId="29" borderId="35" xfId="43" applyFont="1" applyFill="1" applyBorder="1" applyAlignment="1">
      <alignment horizontal="center" vertical="center" wrapText="1"/>
    </xf>
    <xf numFmtId="49" fontId="27" fillId="29" borderId="0" xfId="43" applyNumberFormat="1" applyFont="1" applyFill="1" applyAlignment="1">
      <alignment horizontal="left" vertical="center"/>
    </xf>
    <xf numFmtId="0" fontId="65" fillId="0" borderId="0" xfId="56" applyFont="1" applyAlignment="1">
      <alignment horizontal="center" vertical="center" wrapText="1"/>
    </xf>
    <xf numFmtId="0" fontId="2" fillId="32" borderId="36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50" fillId="29" borderId="0" xfId="0" applyFont="1" applyFill="1" applyAlignment="1">
      <alignment horizontal="left" vertical="center" wrapText="1"/>
    </xf>
    <xf numFmtId="49" fontId="46" fillId="29" borderId="20" xfId="43" applyNumberFormat="1" applyFont="1" applyFill="1" applyBorder="1" applyAlignment="1">
      <alignment horizontal="center" vertical="center"/>
    </xf>
    <xf numFmtId="49" fontId="46" fillId="29" borderId="41" xfId="43" applyNumberFormat="1" applyFont="1" applyFill="1" applyBorder="1" applyAlignment="1">
      <alignment horizontal="center" vertical="center"/>
    </xf>
    <xf numFmtId="49" fontId="46" fillId="29" borderId="42" xfId="43" applyNumberFormat="1" applyFont="1" applyFill="1" applyBorder="1" applyAlignment="1">
      <alignment horizontal="center" vertical="center"/>
    </xf>
    <xf numFmtId="0" fontId="3" fillId="29" borderId="29" xfId="43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2" fillId="29" borderId="29" xfId="43" applyFont="1" applyFill="1" applyBorder="1" applyAlignment="1">
      <alignment horizontal="center" vertical="center" wrapText="1"/>
    </xf>
    <xf numFmtId="0" fontId="2" fillId="29" borderId="39" xfId="43" applyFont="1" applyFill="1" applyBorder="1" applyAlignment="1">
      <alignment horizontal="center" vertical="center" wrapText="1"/>
    </xf>
    <xf numFmtId="0" fontId="49" fillId="29" borderId="0" xfId="0" applyFont="1" applyFill="1" applyAlignment="1">
      <alignment horizontal="left" vertical="top"/>
    </xf>
    <xf numFmtId="0" fontId="45" fillId="29" borderId="0" xfId="43" applyFont="1" applyFill="1" applyAlignment="1">
      <alignment horizontal="center" vertical="center" wrapText="1"/>
    </xf>
    <xf numFmtId="0" fontId="2" fillId="29" borderId="37" xfId="43" applyFont="1" applyFill="1" applyBorder="1" applyAlignment="1">
      <alignment horizontal="center" vertical="center" wrapText="1"/>
    </xf>
    <xf numFmtId="0" fontId="2" fillId="29" borderId="35" xfId="43" applyFont="1" applyFill="1" applyBorder="1" applyAlignment="1">
      <alignment horizontal="center" vertical="center" wrapText="1"/>
    </xf>
    <xf numFmtId="0" fontId="3" fillId="29" borderId="37" xfId="43" applyFont="1" applyFill="1" applyBorder="1" applyAlignment="1">
      <alignment horizontal="center" vertical="center" wrapText="1"/>
    </xf>
    <xf numFmtId="0" fontId="3" fillId="29" borderId="35" xfId="43" applyFont="1" applyFill="1" applyBorder="1" applyAlignment="1">
      <alignment horizontal="center" vertical="center" wrapText="1"/>
    </xf>
    <xf numFmtId="0" fontId="27" fillId="29" borderId="0" xfId="43" applyNumberFormat="1" applyFont="1" applyFill="1" applyAlignment="1">
      <alignment horizontal="left" vertical="top" wrapText="1"/>
    </xf>
    <xf numFmtId="49" fontId="27" fillId="29" borderId="0" xfId="43" applyNumberFormat="1" applyFont="1" applyFill="1" applyAlignment="1">
      <alignment horizontal="left" vertical="center"/>
    </xf>
    <xf numFmtId="0" fontId="1" fillId="29" borderId="21" xfId="43" applyFont="1" applyFill="1" applyBorder="1" applyAlignment="1">
      <alignment horizontal="left" vertical="center" wrapText="1"/>
    </xf>
    <xf numFmtId="0" fontId="1" fillId="29" borderId="35" xfId="43" applyFont="1" applyFill="1" applyBorder="1" applyAlignment="1">
      <alignment horizontal="left" vertical="center" wrapText="1"/>
    </xf>
    <xf numFmtId="0" fontId="4" fillId="29" borderId="39" xfId="43" applyFont="1" applyFill="1" applyBorder="1" applyAlignment="1">
      <alignment horizontal="center" vertical="center" wrapText="1"/>
    </xf>
    <xf numFmtId="0" fontId="4" fillId="29" borderId="30" xfId="43" applyFont="1" applyFill="1" applyBorder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7" fillId="29" borderId="38" xfId="43" applyNumberFormat="1" applyFont="1" applyFill="1" applyBorder="1" applyAlignment="1">
      <alignment horizontal="center" vertical="center" wrapText="1"/>
    </xf>
    <xf numFmtId="49" fontId="47" fillId="29" borderId="33" xfId="43" applyNumberFormat="1" applyFont="1" applyFill="1" applyBorder="1" applyAlignment="1">
      <alignment horizontal="center" vertical="center" wrapText="1"/>
    </xf>
    <xf numFmtId="0" fontId="4" fillId="29" borderId="29" xfId="43" applyFont="1" applyFill="1" applyBorder="1" applyAlignment="1">
      <alignment horizontal="center" vertical="center" wrapText="1"/>
    </xf>
    <xf numFmtId="0" fontId="4" fillId="29" borderId="19" xfId="43" applyFont="1" applyFill="1" applyBorder="1" applyAlignment="1">
      <alignment horizontal="center" vertical="center" wrapText="1"/>
    </xf>
    <xf numFmtId="0" fontId="45" fillId="29" borderId="26" xfId="43" applyFont="1" applyFill="1" applyBorder="1" applyAlignment="1">
      <alignment horizontal="center" vertical="center" wrapText="1"/>
    </xf>
    <xf numFmtId="0" fontId="45" fillId="29" borderId="0" xfId="43" applyFont="1" applyFill="1" applyBorder="1" applyAlignment="1">
      <alignment horizontal="center" vertical="center" wrapText="1"/>
    </xf>
    <xf numFmtId="0" fontId="45" fillId="29" borderId="47" xfId="43" applyFont="1" applyFill="1" applyBorder="1" applyAlignment="1">
      <alignment horizontal="center" vertical="center" wrapText="1"/>
    </xf>
    <xf numFmtId="0" fontId="3" fillId="29" borderId="39" xfId="43" applyFont="1" applyFill="1" applyBorder="1" applyAlignment="1">
      <alignment horizontal="center" vertical="center" wrapText="1"/>
    </xf>
    <xf numFmtId="0" fontId="3" fillId="29" borderId="30" xfId="43" applyFont="1" applyFill="1" applyBorder="1" applyAlignment="1">
      <alignment horizontal="center" vertical="center" wrapText="1"/>
    </xf>
    <xf numFmtId="0" fontId="50" fillId="29" borderId="0" xfId="0" applyFont="1" applyFill="1" applyAlignment="1">
      <alignment horizontal="center" vertical="center"/>
    </xf>
    <xf numFmtId="49" fontId="42" fillId="29" borderId="38" xfId="43" applyNumberFormat="1" applyFont="1" applyFill="1" applyBorder="1" applyAlignment="1">
      <alignment horizontal="center" vertical="center" wrapText="1"/>
    </xf>
    <xf numFmtId="49" fontId="42" fillId="29" borderId="33" xfId="43" applyNumberFormat="1" applyFont="1" applyFill="1" applyBorder="1" applyAlignment="1">
      <alignment horizontal="center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22" t="s">
        <v>237</v>
      </c>
      <c r="B1" s="423"/>
      <c r="C1" s="423"/>
      <c r="D1" s="423"/>
      <c r="E1" s="423"/>
      <c r="F1" s="423"/>
      <c r="G1" s="423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24" t="s">
        <v>322</v>
      </c>
      <c r="B72" s="424"/>
      <c r="C72" s="424"/>
      <c r="D72" s="424"/>
      <c r="E72" s="424"/>
      <c r="F72" s="424"/>
      <c r="G72" s="424"/>
    </row>
    <row r="73" spans="1:8" ht="15" x14ac:dyDescent="0.25">
      <c r="A73" s="424"/>
      <c r="B73" s="424"/>
      <c r="C73" s="424"/>
      <c r="D73" s="424"/>
      <c r="E73" s="424"/>
      <c r="F73" s="424"/>
      <c r="G73" s="424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24" t="s">
        <v>348</v>
      </c>
      <c r="B122" s="424"/>
      <c r="C122" s="424"/>
      <c r="D122" s="424"/>
      <c r="E122" s="424"/>
      <c r="F122" s="424"/>
      <c r="G122" s="424"/>
      <c r="H122" s="110"/>
      <c r="I122" s="110"/>
      <c r="J122" s="110"/>
      <c r="K122" s="110"/>
      <c r="L122" s="110"/>
    </row>
    <row r="123" spans="1:12" x14ac:dyDescent="0.25">
      <c r="A123" s="424"/>
      <c r="B123" s="424"/>
      <c r="C123" s="424"/>
      <c r="D123" s="424"/>
      <c r="E123" s="424"/>
      <c r="F123" s="424"/>
      <c r="G123" s="42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25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25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26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26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26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26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21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21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21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21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21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21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5"/>
  <sheetViews>
    <sheetView tabSelected="1" view="pageBreakPreview" zoomScale="70" zoomScaleNormal="100" zoomScaleSheetLayoutView="70" workbookViewId="0">
      <pane xSplit="3" ySplit="20" topLeftCell="F383" activePane="bottomRight" state="frozen"/>
      <selection pane="topRight" activeCell="D1" sqref="D1"/>
      <selection pane="bottomLeft" activeCell="A21" sqref="A21"/>
      <selection pane="bottomRight" activeCell="F377" sqref="F377"/>
    </sheetView>
  </sheetViews>
  <sheetFormatPr defaultColWidth="10.28515625" defaultRowHeight="15.75" outlineLevelRow="1" x14ac:dyDescent="0.25"/>
  <cols>
    <col min="1" max="1" width="10.140625" style="303" customWidth="1"/>
    <col min="2" max="2" width="85.28515625" style="319" customWidth="1"/>
    <col min="3" max="3" width="10" style="304" customWidth="1"/>
    <col min="4" max="4" width="10.7109375" style="328" customWidth="1"/>
    <col min="5" max="5" width="10.85546875" style="305" customWidth="1"/>
    <col min="6" max="6" width="14" style="305" customWidth="1"/>
    <col min="7" max="7" width="18.5703125" style="305" customWidth="1"/>
    <col min="8" max="8" width="18.85546875" style="305" customWidth="1"/>
    <col min="9" max="9" width="18.42578125" style="305" customWidth="1"/>
    <col min="10" max="10" width="18.85546875" style="305" customWidth="1"/>
    <col min="11" max="11" width="17.85546875" style="305" customWidth="1"/>
    <col min="12" max="12" width="18.85546875" style="305" customWidth="1"/>
    <col min="13" max="13" width="17.5703125" style="305" customWidth="1"/>
    <col min="14" max="17" width="18.85546875" style="305" customWidth="1"/>
    <col min="18" max="18" width="18.85546875" style="305" hidden="1" customWidth="1"/>
    <col min="19" max="19" width="15.140625" style="305" customWidth="1"/>
    <col min="20" max="20" width="19.5703125" style="305" customWidth="1"/>
    <col min="21" max="16384" width="10.28515625" style="305"/>
  </cols>
  <sheetData>
    <row r="1" spans="1:20" ht="18.75" x14ac:dyDescent="0.25"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T1" s="320" t="s">
        <v>1144</v>
      </c>
    </row>
    <row r="2" spans="1:20" ht="18.75" outlineLevel="1" x14ac:dyDescent="0.25">
      <c r="D2" s="321"/>
      <c r="G2" s="322"/>
      <c r="H2" s="322"/>
      <c r="I2" s="322"/>
      <c r="J2" s="322"/>
      <c r="K2" s="322"/>
      <c r="L2" s="322"/>
      <c r="M2" s="322"/>
      <c r="N2" s="322"/>
      <c r="P2" s="323"/>
      <c r="Q2" s="323"/>
      <c r="R2" s="323"/>
      <c r="T2" s="320" t="s">
        <v>1142</v>
      </c>
    </row>
    <row r="3" spans="1:20" ht="18.75" outlineLevel="1" x14ac:dyDescent="0.25">
      <c r="D3" s="324"/>
      <c r="G3" s="318"/>
      <c r="H3" s="318"/>
      <c r="I3" s="318"/>
      <c r="J3" s="318"/>
      <c r="K3" s="318"/>
      <c r="L3" s="318"/>
      <c r="M3" s="318"/>
      <c r="N3" s="318"/>
      <c r="O3" s="318"/>
      <c r="P3" s="325"/>
      <c r="Q3" s="325"/>
      <c r="R3" s="325"/>
      <c r="T3" s="320" t="s">
        <v>1143</v>
      </c>
    </row>
    <row r="4" spans="1:20" ht="18.75" outlineLevel="1" x14ac:dyDescent="0.25">
      <c r="D4" s="326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7"/>
      <c r="Q4" s="327"/>
      <c r="R4" s="327"/>
      <c r="T4" s="320"/>
    </row>
    <row r="5" spans="1:20" outlineLevel="1" x14ac:dyDescent="0.25">
      <c r="E5" s="322"/>
      <c r="F5" s="322"/>
      <c r="G5" s="329"/>
      <c r="H5" s="329"/>
      <c r="I5" s="329"/>
      <c r="J5" s="329"/>
      <c r="K5" s="329"/>
      <c r="L5" s="329"/>
      <c r="M5" s="329"/>
      <c r="N5" s="329"/>
      <c r="O5" s="322"/>
      <c r="P5" s="329"/>
      <c r="Q5" s="329"/>
      <c r="R5" s="329"/>
      <c r="S5" s="330"/>
      <c r="T5" s="330"/>
    </row>
    <row r="6" spans="1:20" outlineLevel="1" x14ac:dyDescent="0.25">
      <c r="A6" s="447" t="s">
        <v>1129</v>
      </c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</row>
    <row r="7" spans="1:20" outlineLevel="1" x14ac:dyDescent="0.25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</row>
    <row r="8" spans="1:20" outlineLevel="1" x14ac:dyDescent="0.25">
      <c r="O8" s="322"/>
    </row>
    <row r="9" spans="1:20" ht="21.75" customHeight="1" outlineLevel="1" x14ac:dyDescent="0.25">
      <c r="A9" s="331" t="s">
        <v>1132</v>
      </c>
      <c r="B9" s="331"/>
      <c r="G9" s="332"/>
      <c r="H9" s="332"/>
      <c r="I9" s="317"/>
      <c r="J9" s="317"/>
      <c r="K9" s="317"/>
      <c r="L9" s="317"/>
      <c r="M9" s="317"/>
      <c r="N9" s="317"/>
      <c r="O9" s="317"/>
    </row>
    <row r="10" spans="1:20" outlineLevel="1" x14ac:dyDescent="0.25">
      <c r="B10" s="333" t="s">
        <v>611</v>
      </c>
      <c r="E10" s="334"/>
      <c r="F10" s="334"/>
      <c r="G10" s="321"/>
      <c r="H10" s="321"/>
      <c r="I10" s="321"/>
      <c r="J10" s="321"/>
      <c r="K10" s="321"/>
      <c r="L10" s="321"/>
      <c r="M10" s="321"/>
      <c r="N10" s="321"/>
      <c r="O10" s="335"/>
      <c r="P10" s="321"/>
      <c r="Q10" s="321"/>
      <c r="R10" s="321"/>
      <c r="S10" s="321"/>
      <c r="T10" s="321"/>
    </row>
    <row r="11" spans="1:20" ht="18.75" outlineLevel="1" x14ac:dyDescent="0.25">
      <c r="B11" s="336" t="s">
        <v>1133</v>
      </c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</row>
    <row r="12" spans="1:20" ht="15.75" customHeight="1" outlineLevel="1" x14ac:dyDescent="0.25">
      <c r="A12" s="458" t="s">
        <v>1121</v>
      </c>
      <c r="B12" s="458"/>
      <c r="E12" s="322"/>
      <c r="F12" s="322"/>
    </row>
    <row r="13" spans="1:20" ht="18.75" outlineLevel="1" x14ac:dyDescent="0.25">
      <c r="B13" s="336"/>
      <c r="F13" s="322"/>
      <c r="G13" s="322"/>
      <c r="H13" s="322"/>
      <c r="I13" s="322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</row>
    <row r="14" spans="1:20" ht="60" customHeight="1" outlineLevel="1" x14ac:dyDescent="0.25">
      <c r="A14" s="427" t="s">
        <v>1141</v>
      </c>
      <c r="B14" s="427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</row>
    <row r="15" spans="1:20" outlineLevel="1" x14ac:dyDescent="0.25">
      <c r="A15" s="435" t="s">
        <v>610</v>
      </c>
      <c r="B15" s="435"/>
      <c r="E15" s="339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</row>
    <row r="16" spans="1:20" outlineLevel="1" x14ac:dyDescent="0.25">
      <c r="A16" s="305"/>
      <c r="B16" s="305"/>
      <c r="C16" s="305"/>
      <c r="D16" s="305"/>
      <c r="E16" s="340"/>
      <c r="F16" s="340"/>
      <c r="G16" s="341"/>
      <c r="H16" s="341"/>
      <c r="K16" s="341"/>
      <c r="L16" s="341"/>
      <c r="O16" s="341"/>
      <c r="P16" s="341"/>
      <c r="Q16" s="341"/>
      <c r="R16" s="341"/>
      <c r="S16" s="322"/>
    </row>
    <row r="17" spans="1:20" outlineLevel="1" x14ac:dyDescent="0.25">
      <c r="A17" s="342"/>
      <c r="B17" s="305"/>
      <c r="C17" s="305"/>
      <c r="D17" s="305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30"/>
      <c r="T17" s="330"/>
    </row>
    <row r="18" spans="1:20" ht="18.75" customHeight="1" thickBot="1" x14ac:dyDescent="0.3">
      <c r="A18" s="436" t="s">
        <v>926</v>
      </c>
      <c r="B18" s="436"/>
      <c r="C18" s="436"/>
      <c r="D18" s="436"/>
      <c r="E18" s="436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</row>
    <row r="19" spans="1:20" ht="35.25" customHeight="1" x14ac:dyDescent="0.25">
      <c r="A19" s="459" t="s">
        <v>0</v>
      </c>
      <c r="B19" s="431" t="s">
        <v>1</v>
      </c>
      <c r="C19" s="456" t="s">
        <v>612</v>
      </c>
      <c r="D19" s="419" t="s">
        <v>1124</v>
      </c>
      <c r="E19" s="418" t="s">
        <v>1123</v>
      </c>
      <c r="F19" s="418" t="s">
        <v>1122</v>
      </c>
      <c r="G19" s="439" t="s">
        <v>1125</v>
      </c>
      <c r="H19" s="440"/>
      <c r="I19" s="437" t="s">
        <v>1126</v>
      </c>
      <c r="J19" s="438"/>
      <c r="K19" s="437" t="s">
        <v>1127</v>
      </c>
      <c r="L19" s="438"/>
      <c r="M19" s="437" t="s">
        <v>1128</v>
      </c>
      <c r="N19" s="438"/>
      <c r="O19" s="437" t="s">
        <v>1130</v>
      </c>
      <c r="P19" s="438"/>
      <c r="Q19" s="437" t="s">
        <v>1135</v>
      </c>
      <c r="R19" s="438"/>
      <c r="S19" s="433" t="s">
        <v>523</v>
      </c>
      <c r="T19" s="434"/>
    </row>
    <row r="20" spans="1:20" ht="38.25" x14ac:dyDescent="0.25">
      <c r="A20" s="460"/>
      <c r="B20" s="432"/>
      <c r="C20" s="457"/>
      <c r="D20" s="343" t="s">
        <v>195</v>
      </c>
      <c r="E20" s="343" t="s">
        <v>195</v>
      </c>
      <c r="F20" s="343" t="s">
        <v>1136</v>
      </c>
      <c r="G20" s="316" t="s">
        <v>1138</v>
      </c>
      <c r="H20" s="316" t="s">
        <v>613</v>
      </c>
      <c r="I20" s="316" t="s">
        <v>1138</v>
      </c>
      <c r="J20" s="316" t="s">
        <v>613</v>
      </c>
      <c r="K20" s="316" t="s">
        <v>1138</v>
      </c>
      <c r="L20" s="316" t="s">
        <v>613</v>
      </c>
      <c r="M20" s="316" t="s">
        <v>1138</v>
      </c>
      <c r="N20" s="316" t="s">
        <v>613</v>
      </c>
      <c r="O20" s="316" t="s">
        <v>1138</v>
      </c>
      <c r="P20" s="316" t="s">
        <v>613</v>
      </c>
      <c r="Q20" s="316" t="s">
        <v>1139</v>
      </c>
      <c r="R20" s="316" t="s">
        <v>613</v>
      </c>
      <c r="S20" s="316" t="s">
        <v>1131</v>
      </c>
      <c r="T20" s="344" t="s">
        <v>613</v>
      </c>
    </row>
    <row r="21" spans="1:20" s="349" customFormat="1" ht="16.5" thickBot="1" x14ac:dyDescent="0.3">
      <c r="A21" s="345">
        <v>1</v>
      </c>
      <c r="B21" s="346">
        <v>2</v>
      </c>
      <c r="C21" s="347">
        <v>3</v>
      </c>
      <c r="D21" s="345" t="s">
        <v>1134</v>
      </c>
      <c r="E21" s="348">
        <v>5</v>
      </c>
      <c r="F21" s="348">
        <v>6</v>
      </c>
      <c r="G21" s="348">
        <v>7</v>
      </c>
      <c r="H21" s="348">
        <v>8</v>
      </c>
      <c r="I21" s="348">
        <v>9</v>
      </c>
      <c r="J21" s="348">
        <v>10</v>
      </c>
      <c r="K21" s="348">
        <v>11</v>
      </c>
      <c r="L21" s="348">
        <v>12</v>
      </c>
      <c r="M21" s="348">
        <v>13</v>
      </c>
      <c r="N21" s="348">
        <v>14</v>
      </c>
      <c r="O21" s="348">
        <v>15</v>
      </c>
      <c r="P21" s="348">
        <v>16</v>
      </c>
      <c r="Q21" s="348">
        <v>17</v>
      </c>
      <c r="R21" s="348">
        <v>18</v>
      </c>
      <c r="S21" s="348" t="s">
        <v>1137</v>
      </c>
      <c r="T21" s="348">
        <v>19</v>
      </c>
    </row>
    <row r="22" spans="1:20" s="349" customFormat="1" ht="19.5" thickBot="1" x14ac:dyDescent="0.3">
      <c r="A22" s="428" t="s">
        <v>535</v>
      </c>
      <c r="B22" s="429"/>
      <c r="C22" s="429"/>
      <c r="D22" s="429"/>
      <c r="E22" s="429"/>
      <c r="F22" s="429"/>
      <c r="G22" s="429"/>
      <c r="H22" s="429"/>
      <c r="I22" s="429"/>
      <c r="J22" s="429"/>
      <c r="K22" s="429"/>
      <c r="L22" s="429"/>
      <c r="M22" s="429"/>
      <c r="N22" s="429"/>
      <c r="O22" s="429"/>
      <c r="P22" s="429"/>
      <c r="Q22" s="429"/>
      <c r="R22" s="429"/>
      <c r="S22" s="429"/>
      <c r="T22" s="430"/>
    </row>
    <row r="23" spans="1:20" s="349" customFormat="1" x14ac:dyDescent="0.25">
      <c r="A23" s="350" t="s">
        <v>16</v>
      </c>
      <c r="B23" s="351" t="s">
        <v>1031</v>
      </c>
      <c r="C23" s="352" t="s">
        <v>758</v>
      </c>
      <c r="D23" s="287">
        <v>11002.396441738643</v>
      </c>
      <c r="E23" s="287">
        <v>11583.662432177123</v>
      </c>
      <c r="F23" s="287">
        <v>12354.191569977602</v>
      </c>
      <c r="G23" s="287">
        <v>12836.2761878727</v>
      </c>
      <c r="H23" s="287">
        <v>13195.084402187687</v>
      </c>
      <c r="I23" s="287">
        <v>13537.870060420701</v>
      </c>
      <c r="J23" s="287">
        <v>14488.865379377445</v>
      </c>
      <c r="K23" s="287">
        <v>14287.9445427379</v>
      </c>
      <c r="L23" s="287">
        <v>15553.868931949764</v>
      </c>
      <c r="M23" s="287">
        <v>15054.1817692115</v>
      </c>
      <c r="N23" s="287">
        <v>16185.045260673734</v>
      </c>
      <c r="O23" s="287">
        <v>15662.051532535259</v>
      </c>
      <c r="P23" s="287">
        <v>17129.618915748157</v>
      </c>
      <c r="Q23" s="287">
        <v>18150.47522558325</v>
      </c>
      <c r="R23" s="287" t="s">
        <v>290</v>
      </c>
      <c r="S23" s="287">
        <v>76692.523130488611</v>
      </c>
      <c r="T23" s="353">
        <v>81507.873713332345</v>
      </c>
    </row>
    <row r="24" spans="1:20" s="349" customFormat="1" x14ac:dyDescent="0.25">
      <c r="A24" s="311" t="s">
        <v>17</v>
      </c>
      <c r="B24" s="354" t="s">
        <v>1032</v>
      </c>
      <c r="C24" s="313" t="s">
        <v>758</v>
      </c>
      <c r="D24" s="282" t="s">
        <v>290</v>
      </c>
      <c r="E24" s="282" t="s">
        <v>290</v>
      </c>
      <c r="F24" s="282" t="s">
        <v>290</v>
      </c>
      <c r="G24" s="355" t="s">
        <v>290</v>
      </c>
      <c r="H24" s="355" t="s">
        <v>290</v>
      </c>
      <c r="I24" s="282" t="s">
        <v>290</v>
      </c>
      <c r="J24" s="355" t="s">
        <v>290</v>
      </c>
      <c r="K24" s="282" t="s">
        <v>290</v>
      </c>
      <c r="L24" s="355" t="s">
        <v>290</v>
      </c>
      <c r="M24" s="282" t="s">
        <v>290</v>
      </c>
      <c r="N24" s="355" t="s">
        <v>290</v>
      </c>
      <c r="O24" s="282" t="s">
        <v>290</v>
      </c>
      <c r="P24" s="355" t="s">
        <v>290</v>
      </c>
      <c r="Q24" s="282" t="s">
        <v>290</v>
      </c>
      <c r="R24" s="282" t="s">
        <v>290</v>
      </c>
      <c r="S24" s="282" t="s">
        <v>290</v>
      </c>
      <c r="T24" s="289" t="s">
        <v>290</v>
      </c>
    </row>
    <row r="25" spans="1:20" s="349" customFormat="1" ht="31.5" x14ac:dyDescent="0.25">
      <c r="A25" s="311" t="s">
        <v>203</v>
      </c>
      <c r="B25" s="356" t="s">
        <v>911</v>
      </c>
      <c r="C25" s="313" t="s">
        <v>758</v>
      </c>
      <c r="D25" s="282" t="s">
        <v>290</v>
      </c>
      <c r="E25" s="282" t="s">
        <v>290</v>
      </c>
      <c r="F25" s="282" t="s">
        <v>290</v>
      </c>
      <c r="G25" s="355" t="s">
        <v>290</v>
      </c>
      <c r="H25" s="355" t="s">
        <v>290</v>
      </c>
      <c r="I25" s="282" t="s">
        <v>290</v>
      </c>
      <c r="J25" s="355" t="s">
        <v>290</v>
      </c>
      <c r="K25" s="282" t="s">
        <v>290</v>
      </c>
      <c r="L25" s="355" t="s">
        <v>290</v>
      </c>
      <c r="M25" s="282" t="s">
        <v>290</v>
      </c>
      <c r="N25" s="355" t="s">
        <v>290</v>
      </c>
      <c r="O25" s="282" t="s">
        <v>290</v>
      </c>
      <c r="P25" s="355" t="s">
        <v>290</v>
      </c>
      <c r="Q25" s="282" t="s">
        <v>290</v>
      </c>
      <c r="R25" s="282" t="s">
        <v>290</v>
      </c>
      <c r="S25" s="282" t="s">
        <v>290</v>
      </c>
      <c r="T25" s="289" t="s">
        <v>290</v>
      </c>
    </row>
    <row r="26" spans="1:20" s="349" customFormat="1" ht="31.5" x14ac:dyDescent="0.25">
      <c r="A26" s="311" t="s">
        <v>205</v>
      </c>
      <c r="B26" s="356" t="s">
        <v>912</v>
      </c>
      <c r="C26" s="313" t="s">
        <v>758</v>
      </c>
      <c r="D26" s="282" t="s">
        <v>290</v>
      </c>
      <c r="E26" s="282" t="s">
        <v>290</v>
      </c>
      <c r="F26" s="282" t="s">
        <v>290</v>
      </c>
      <c r="G26" s="355" t="s">
        <v>290</v>
      </c>
      <c r="H26" s="355" t="s">
        <v>290</v>
      </c>
      <c r="I26" s="282" t="s">
        <v>290</v>
      </c>
      <c r="J26" s="355" t="s">
        <v>290</v>
      </c>
      <c r="K26" s="282" t="s">
        <v>290</v>
      </c>
      <c r="L26" s="355" t="s">
        <v>290</v>
      </c>
      <c r="M26" s="282" t="s">
        <v>290</v>
      </c>
      <c r="N26" s="355" t="s">
        <v>290</v>
      </c>
      <c r="O26" s="282" t="s">
        <v>290</v>
      </c>
      <c r="P26" s="355" t="s">
        <v>290</v>
      </c>
      <c r="Q26" s="282" t="s">
        <v>290</v>
      </c>
      <c r="R26" s="282" t="s">
        <v>290</v>
      </c>
      <c r="S26" s="282" t="s">
        <v>290</v>
      </c>
      <c r="T26" s="289" t="s">
        <v>290</v>
      </c>
    </row>
    <row r="27" spans="1:20" s="349" customFormat="1" ht="31.5" x14ac:dyDescent="0.25">
      <c r="A27" s="311" t="s">
        <v>207</v>
      </c>
      <c r="B27" s="356" t="s">
        <v>897</v>
      </c>
      <c r="C27" s="313" t="s">
        <v>758</v>
      </c>
      <c r="D27" s="282" t="s">
        <v>290</v>
      </c>
      <c r="E27" s="282" t="s">
        <v>290</v>
      </c>
      <c r="F27" s="282" t="s">
        <v>290</v>
      </c>
      <c r="G27" s="355" t="s">
        <v>290</v>
      </c>
      <c r="H27" s="355" t="s">
        <v>290</v>
      </c>
      <c r="I27" s="282" t="s">
        <v>290</v>
      </c>
      <c r="J27" s="355" t="s">
        <v>290</v>
      </c>
      <c r="K27" s="282" t="s">
        <v>290</v>
      </c>
      <c r="L27" s="355" t="s">
        <v>290</v>
      </c>
      <c r="M27" s="282" t="s">
        <v>290</v>
      </c>
      <c r="N27" s="355" t="s">
        <v>290</v>
      </c>
      <c r="O27" s="282" t="s">
        <v>290</v>
      </c>
      <c r="P27" s="355" t="s">
        <v>290</v>
      </c>
      <c r="Q27" s="282" t="s">
        <v>290</v>
      </c>
      <c r="R27" s="282" t="s">
        <v>290</v>
      </c>
      <c r="S27" s="282" t="s">
        <v>290</v>
      </c>
      <c r="T27" s="289" t="s">
        <v>290</v>
      </c>
    </row>
    <row r="28" spans="1:20" s="349" customFormat="1" x14ac:dyDescent="0.25">
      <c r="A28" s="311" t="s">
        <v>18</v>
      </c>
      <c r="B28" s="354" t="s">
        <v>1071</v>
      </c>
      <c r="C28" s="313" t="s">
        <v>758</v>
      </c>
      <c r="D28" s="282" t="s">
        <v>290</v>
      </c>
      <c r="E28" s="282" t="s">
        <v>290</v>
      </c>
      <c r="F28" s="282" t="s">
        <v>290</v>
      </c>
      <c r="G28" s="355" t="s">
        <v>290</v>
      </c>
      <c r="H28" s="355" t="s">
        <v>290</v>
      </c>
      <c r="I28" s="282" t="s">
        <v>290</v>
      </c>
      <c r="J28" s="355" t="s">
        <v>290</v>
      </c>
      <c r="K28" s="282" t="s">
        <v>290</v>
      </c>
      <c r="L28" s="355" t="s">
        <v>290</v>
      </c>
      <c r="M28" s="282" t="s">
        <v>290</v>
      </c>
      <c r="N28" s="355" t="s">
        <v>290</v>
      </c>
      <c r="O28" s="282" t="s">
        <v>290</v>
      </c>
      <c r="P28" s="355" t="s">
        <v>290</v>
      </c>
      <c r="Q28" s="282" t="s">
        <v>290</v>
      </c>
      <c r="R28" s="282" t="s">
        <v>290</v>
      </c>
      <c r="S28" s="282" t="s">
        <v>290</v>
      </c>
      <c r="T28" s="289" t="s">
        <v>290</v>
      </c>
    </row>
    <row r="29" spans="1:20" s="349" customFormat="1" x14ac:dyDescent="0.25">
      <c r="A29" s="311" t="s">
        <v>21</v>
      </c>
      <c r="B29" s="354" t="s">
        <v>957</v>
      </c>
      <c r="C29" s="313" t="s">
        <v>758</v>
      </c>
      <c r="D29" s="282" t="s">
        <v>290</v>
      </c>
      <c r="E29" s="282" t="s">
        <v>290</v>
      </c>
      <c r="F29" s="282" t="s">
        <v>290</v>
      </c>
      <c r="G29" s="355" t="s">
        <v>290</v>
      </c>
      <c r="H29" s="355" t="s">
        <v>290</v>
      </c>
      <c r="I29" s="282" t="s">
        <v>290</v>
      </c>
      <c r="J29" s="355" t="s">
        <v>290</v>
      </c>
      <c r="K29" s="282" t="s">
        <v>290</v>
      </c>
      <c r="L29" s="355" t="s">
        <v>290</v>
      </c>
      <c r="M29" s="282" t="s">
        <v>290</v>
      </c>
      <c r="N29" s="355" t="s">
        <v>290</v>
      </c>
      <c r="O29" s="282" t="s">
        <v>290</v>
      </c>
      <c r="P29" s="355" t="s">
        <v>290</v>
      </c>
      <c r="Q29" s="282" t="s">
        <v>290</v>
      </c>
      <c r="R29" s="282" t="s">
        <v>290</v>
      </c>
      <c r="S29" s="282" t="s">
        <v>290</v>
      </c>
      <c r="T29" s="289" t="s">
        <v>290</v>
      </c>
    </row>
    <row r="30" spans="1:20" s="349" customFormat="1" x14ac:dyDescent="0.25">
      <c r="A30" s="311" t="s">
        <v>39</v>
      </c>
      <c r="B30" s="354" t="s">
        <v>1072</v>
      </c>
      <c r="C30" s="313" t="s">
        <v>758</v>
      </c>
      <c r="D30" s="282" t="s">
        <v>290</v>
      </c>
      <c r="E30" s="282" t="s">
        <v>290</v>
      </c>
      <c r="F30" s="282" t="s">
        <v>290</v>
      </c>
      <c r="G30" s="355" t="s">
        <v>290</v>
      </c>
      <c r="H30" s="355" t="s">
        <v>290</v>
      </c>
      <c r="I30" s="282" t="s">
        <v>290</v>
      </c>
      <c r="J30" s="355" t="s">
        <v>290</v>
      </c>
      <c r="K30" s="282" t="s">
        <v>290</v>
      </c>
      <c r="L30" s="355" t="s">
        <v>290</v>
      </c>
      <c r="M30" s="282" t="s">
        <v>290</v>
      </c>
      <c r="N30" s="355" t="s">
        <v>290</v>
      </c>
      <c r="O30" s="282" t="s">
        <v>290</v>
      </c>
      <c r="P30" s="355" t="s">
        <v>290</v>
      </c>
      <c r="Q30" s="282" t="s">
        <v>290</v>
      </c>
      <c r="R30" s="282" t="s">
        <v>290</v>
      </c>
      <c r="S30" s="282" t="s">
        <v>290</v>
      </c>
      <c r="T30" s="289" t="s">
        <v>290</v>
      </c>
    </row>
    <row r="31" spans="1:20" s="349" customFormat="1" x14ac:dyDescent="0.25">
      <c r="A31" s="311" t="s">
        <v>75</v>
      </c>
      <c r="B31" s="354" t="s">
        <v>958</v>
      </c>
      <c r="C31" s="313" t="s">
        <v>758</v>
      </c>
      <c r="D31" s="282" t="s">
        <v>290</v>
      </c>
      <c r="E31" s="282" t="s">
        <v>290</v>
      </c>
      <c r="F31" s="282" t="s">
        <v>290</v>
      </c>
      <c r="G31" s="355" t="s">
        <v>290</v>
      </c>
      <c r="H31" s="355" t="s">
        <v>290</v>
      </c>
      <c r="I31" s="282" t="s">
        <v>290</v>
      </c>
      <c r="J31" s="355" t="s">
        <v>290</v>
      </c>
      <c r="K31" s="282" t="s">
        <v>290</v>
      </c>
      <c r="L31" s="355" t="s">
        <v>290</v>
      </c>
      <c r="M31" s="282" t="s">
        <v>290</v>
      </c>
      <c r="N31" s="355" t="s">
        <v>290</v>
      </c>
      <c r="O31" s="282" t="s">
        <v>290</v>
      </c>
      <c r="P31" s="355" t="s">
        <v>290</v>
      </c>
      <c r="Q31" s="282" t="s">
        <v>290</v>
      </c>
      <c r="R31" s="282" t="s">
        <v>290</v>
      </c>
      <c r="S31" s="282" t="s">
        <v>290</v>
      </c>
      <c r="T31" s="289" t="s">
        <v>290</v>
      </c>
    </row>
    <row r="32" spans="1:20" s="349" customFormat="1" x14ac:dyDescent="0.25">
      <c r="A32" s="311" t="s">
        <v>85</v>
      </c>
      <c r="B32" s="354" t="s">
        <v>959</v>
      </c>
      <c r="C32" s="313" t="s">
        <v>758</v>
      </c>
      <c r="D32" s="282">
        <v>10829.233336069999</v>
      </c>
      <c r="E32" s="357">
        <v>11381.999311959496</v>
      </c>
      <c r="F32" s="355">
        <v>12180.139912660601</v>
      </c>
      <c r="G32" s="282">
        <v>12654.9736128727</v>
      </c>
      <c r="H32" s="282">
        <v>13058.058718867687</v>
      </c>
      <c r="I32" s="282">
        <v>13349.3153824207</v>
      </c>
      <c r="J32" s="282">
        <v>14350.114524724444</v>
      </c>
      <c r="K32" s="282">
        <v>14091.8476776179</v>
      </c>
      <c r="L32" s="282">
        <v>15409.568043510764</v>
      </c>
      <c r="M32" s="282">
        <v>14850.2410294815</v>
      </c>
      <c r="N32" s="282">
        <v>16034.972336496736</v>
      </c>
      <c r="O32" s="282">
        <v>15449.95316321606</v>
      </c>
      <c r="P32" s="282">
        <v>16973.543074604157</v>
      </c>
      <c r="Q32" s="282">
        <v>17988.156350793492</v>
      </c>
      <c r="R32" s="282" t="s">
        <v>290</v>
      </c>
      <c r="S32" s="282">
        <v>75729.513603529645</v>
      </c>
      <c r="T32" s="289">
        <v>80756.354330129587</v>
      </c>
    </row>
    <row r="33" spans="1:20" s="349" customFormat="1" x14ac:dyDescent="0.25">
      <c r="A33" s="311" t="s">
        <v>751</v>
      </c>
      <c r="B33" s="354" t="s">
        <v>1079</v>
      </c>
      <c r="C33" s="313" t="s">
        <v>758</v>
      </c>
      <c r="D33" s="282" t="s">
        <v>290</v>
      </c>
      <c r="E33" s="282" t="s">
        <v>290</v>
      </c>
      <c r="F33" s="282" t="s">
        <v>290</v>
      </c>
      <c r="G33" s="282" t="s">
        <v>290</v>
      </c>
      <c r="H33" s="282" t="s">
        <v>290</v>
      </c>
      <c r="I33" s="282" t="s">
        <v>290</v>
      </c>
      <c r="J33" s="282" t="s">
        <v>290</v>
      </c>
      <c r="K33" s="282" t="s">
        <v>290</v>
      </c>
      <c r="L33" s="282" t="s">
        <v>290</v>
      </c>
      <c r="M33" s="282" t="s">
        <v>290</v>
      </c>
      <c r="N33" s="282" t="s">
        <v>290</v>
      </c>
      <c r="O33" s="282" t="s">
        <v>290</v>
      </c>
      <c r="P33" s="282" t="s">
        <v>290</v>
      </c>
      <c r="Q33" s="282" t="s">
        <v>290</v>
      </c>
      <c r="R33" s="282" t="s">
        <v>290</v>
      </c>
      <c r="S33" s="282" t="s">
        <v>290</v>
      </c>
      <c r="T33" s="289" t="s">
        <v>290</v>
      </c>
    </row>
    <row r="34" spans="1:20" s="349" customFormat="1" ht="31.5" x14ac:dyDescent="0.25">
      <c r="A34" s="311" t="s">
        <v>752</v>
      </c>
      <c r="B34" s="356" t="s">
        <v>828</v>
      </c>
      <c r="C34" s="313" t="s">
        <v>758</v>
      </c>
      <c r="D34" s="282" t="s">
        <v>290</v>
      </c>
      <c r="E34" s="282" t="s">
        <v>290</v>
      </c>
      <c r="F34" s="282" t="s">
        <v>290</v>
      </c>
      <c r="G34" s="282" t="s">
        <v>290</v>
      </c>
      <c r="H34" s="282" t="s">
        <v>290</v>
      </c>
      <c r="I34" s="282" t="s">
        <v>290</v>
      </c>
      <c r="J34" s="282" t="s">
        <v>290</v>
      </c>
      <c r="K34" s="282" t="s">
        <v>290</v>
      </c>
      <c r="L34" s="282" t="s">
        <v>290</v>
      </c>
      <c r="M34" s="282" t="s">
        <v>290</v>
      </c>
      <c r="N34" s="282" t="s">
        <v>290</v>
      </c>
      <c r="O34" s="282" t="s">
        <v>290</v>
      </c>
      <c r="P34" s="282" t="s">
        <v>290</v>
      </c>
      <c r="Q34" s="282" t="s">
        <v>290</v>
      </c>
      <c r="R34" s="282" t="s">
        <v>290</v>
      </c>
      <c r="S34" s="282" t="s">
        <v>290</v>
      </c>
      <c r="T34" s="289" t="s">
        <v>290</v>
      </c>
    </row>
    <row r="35" spans="1:20" s="349" customFormat="1" x14ac:dyDescent="0.25">
      <c r="A35" s="311" t="s">
        <v>996</v>
      </c>
      <c r="B35" s="358" t="s">
        <v>652</v>
      </c>
      <c r="C35" s="313" t="s">
        <v>758</v>
      </c>
      <c r="D35" s="282" t="s">
        <v>290</v>
      </c>
      <c r="E35" s="282" t="s">
        <v>290</v>
      </c>
      <c r="F35" s="282" t="s">
        <v>290</v>
      </c>
      <c r="G35" s="282" t="s">
        <v>290</v>
      </c>
      <c r="H35" s="282" t="s">
        <v>290</v>
      </c>
      <c r="I35" s="282" t="s">
        <v>290</v>
      </c>
      <c r="J35" s="282" t="s">
        <v>290</v>
      </c>
      <c r="K35" s="282" t="s">
        <v>290</v>
      </c>
      <c r="L35" s="282" t="s">
        <v>290</v>
      </c>
      <c r="M35" s="282" t="s">
        <v>290</v>
      </c>
      <c r="N35" s="282" t="s">
        <v>290</v>
      </c>
      <c r="O35" s="282" t="s">
        <v>290</v>
      </c>
      <c r="P35" s="282" t="s">
        <v>290</v>
      </c>
      <c r="Q35" s="282" t="s">
        <v>290</v>
      </c>
      <c r="R35" s="282" t="s">
        <v>290</v>
      </c>
      <c r="S35" s="282" t="s">
        <v>290</v>
      </c>
      <c r="T35" s="289" t="s">
        <v>290</v>
      </c>
    </row>
    <row r="36" spans="1:20" s="349" customFormat="1" x14ac:dyDescent="0.25">
      <c r="A36" s="311" t="s">
        <v>997</v>
      </c>
      <c r="B36" s="358" t="s">
        <v>640</v>
      </c>
      <c r="C36" s="313" t="s">
        <v>758</v>
      </c>
      <c r="D36" s="282" t="s">
        <v>290</v>
      </c>
      <c r="E36" s="282" t="s">
        <v>290</v>
      </c>
      <c r="F36" s="282" t="s">
        <v>290</v>
      </c>
      <c r="G36" s="282" t="s">
        <v>290</v>
      </c>
      <c r="H36" s="282" t="s">
        <v>290</v>
      </c>
      <c r="I36" s="282" t="s">
        <v>290</v>
      </c>
      <c r="J36" s="282" t="s">
        <v>290</v>
      </c>
      <c r="K36" s="282" t="s">
        <v>290</v>
      </c>
      <c r="L36" s="282" t="s">
        <v>290</v>
      </c>
      <c r="M36" s="282" t="s">
        <v>290</v>
      </c>
      <c r="N36" s="282" t="s">
        <v>290</v>
      </c>
      <c r="O36" s="282" t="s">
        <v>290</v>
      </c>
      <c r="P36" s="282" t="s">
        <v>290</v>
      </c>
      <c r="Q36" s="282" t="s">
        <v>290</v>
      </c>
      <c r="R36" s="282" t="s">
        <v>290</v>
      </c>
      <c r="S36" s="282" t="s">
        <v>290</v>
      </c>
      <c r="T36" s="289" t="s">
        <v>290</v>
      </c>
    </row>
    <row r="37" spans="1:20" s="349" customFormat="1" ht="16.5" thickBot="1" x14ac:dyDescent="0.3">
      <c r="A37" s="359" t="s">
        <v>753</v>
      </c>
      <c r="B37" s="360" t="s">
        <v>960</v>
      </c>
      <c r="C37" s="361" t="s">
        <v>758</v>
      </c>
      <c r="D37" s="288">
        <v>173.16310566864399</v>
      </c>
      <c r="E37" s="362">
        <v>201.6631202176271</v>
      </c>
      <c r="F37" s="362">
        <v>174.05165731700001</v>
      </c>
      <c r="G37" s="288">
        <v>181.30257500000002</v>
      </c>
      <c r="H37" s="288">
        <v>137.02568332000001</v>
      </c>
      <c r="I37" s="288">
        <v>188.55467800000002</v>
      </c>
      <c r="J37" s="288">
        <v>138.750854653</v>
      </c>
      <c r="K37" s="288">
        <v>196.09686511999999</v>
      </c>
      <c r="L37" s="288">
        <v>144.300888439</v>
      </c>
      <c r="M37" s="288">
        <v>203.94073972999999</v>
      </c>
      <c r="N37" s="288">
        <v>150.072924177</v>
      </c>
      <c r="O37" s="288">
        <v>212.09836931920003</v>
      </c>
      <c r="P37" s="288">
        <v>156.07584114400001</v>
      </c>
      <c r="Q37" s="288">
        <v>162.31887478976</v>
      </c>
      <c r="R37" s="288" t="s">
        <v>290</v>
      </c>
      <c r="S37" s="288">
        <v>963.00952695896012</v>
      </c>
      <c r="T37" s="296">
        <v>751.51938320276008</v>
      </c>
    </row>
    <row r="38" spans="1:20" s="349" customFormat="1" ht="31.5" x14ac:dyDescent="0.25">
      <c r="A38" s="363" t="s">
        <v>19</v>
      </c>
      <c r="B38" s="364" t="s">
        <v>1033</v>
      </c>
      <c r="C38" s="365" t="s">
        <v>758</v>
      </c>
      <c r="D38" s="297">
        <v>10796.623725953199</v>
      </c>
      <c r="E38" s="297">
        <v>11279.504508445032</v>
      </c>
      <c r="F38" s="297">
        <v>11934.870330129837</v>
      </c>
      <c r="G38" s="297">
        <v>12088.580290691292</v>
      </c>
      <c r="H38" s="297">
        <v>12582.808696993621</v>
      </c>
      <c r="I38" s="297">
        <v>12738.418231137692</v>
      </c>
      <c r="J38" s="297">
        <v>13300.214957445378</v>
      </c>
      <c r="K38" s="297">
        <v>13455.730203663776</v>
      </c>
      <c r="L38" s="297">
        <v>14308.644075030628</v>
      </c>
      <c r="M38" s="297">
        <v>14184.205839023407</v>
      </c>
      <c r="N38" s="297">
        <v>15249.016917069523</v>
      </c>
      <c r="O38" s="297">
        <v>14758.39808448509</v>
      </c>
      <c r="P38" s="297">
        <v>16163.458068854117</v>
      </c>
      <c r="Q38" s="297">
        <v>17205.539740167034</v>
      </c>
      <c r="R38" s="297" t="s">
        <v>290</v>
      </c>
      <c r="S38" s="297">
        <v>72342.292098476988</v>
      </c>
      <c r="T38" s="366">
        <v>76226.873758566682</v>
      </c>
    </row>
    <row r="39" spans="1:20" s="349" customFormat="1" x14ac:dyDescent="0.25">
      <c r="A39" s="311" t="s">
        <v>23</v>
      </c>
      <c r="B39" s="354" t="s">
        <v>1032</v>
      </c>
      <c r="C39" s="313" t="s">
        <v>758</v>
      </c>
      <c r="D39" s="282" t="s">
        <v>290</v>
      </c>
      <c r="E39" s="282" t="s">
        <v>290</v>
      </c>
      <c r="F39" s="282" t="s">
        <v>290</v>
      </c>
      <c r="G39" s="282" t="s">
        <v>290</v>
      </c>
      <c r="H39" s="282" t="s">
        <v>290</v>
      </c>
      <c r="I39" s="282" t="s">
        <v>290</v>
      </c>
      <c r="J39" s="282" t="s">
        <v>290</v>
      </c>
      <c r="K39" s="282" t="s">
        <v>290</v>
      </c>
      <c r="L39" s="282" t="s">
        <v>290</v>
      </c>
      <c r="M39" s="282" t="s">
        <v>290</v>
      </c>
      <c r="N39" s="282" t="s">
        <v>290</v>
      </c>
      <c r="O39" s="282" t="s">
        <v>290</v>
      </c>
      <c r="P39" s="282" t="s">
        <v>290</v>
      </c>
      <c r="Q39" s="282" t="s">
        <v>290</v>
      </c>
      <c r="R39" s="282" t="s">
        <v>290</v>
      </c>
      <c r="S39" s="282" t="s">
        <v>290</v>
      </c>
      <c r="T39" s="282" t="s">
        <v>290</v>
      </c>
    </row>
    <row r="40" spans="1:20" s="349" customFormat="1" ht="31.5" x14ac:dyDescent="0.25">
      <c r="A40" s="311" t="s">
        <v>851</v>
      </c>
      <c r="B40" s="367" t="s">
        <v>911</v>
      </c>
      <c r="C40" s="313" t="s">
        <v>758</v>
      </c>
      <c r="D40" s="282" t="s">
        <v>290</v>
      </c>
      <c r="E40" s="282" t="s">
        <v>290</v>
      </c>
      <c r="F40" s="282" t="s">
        <v>290</v>
      </c>
      <c r="G40" s="282" t="s">
        <v>290</v>
      </c>
      <c r="H40" s="282" t="s">
        <v>290</v>
      </c>
      <c r="I40" s="282" t="s">
        <v>290</v>
      </c>
      <c r="J40" s="282" t="s">
        <v>290</v>
      </c>
      <c r="K40" s="282" t="s">
        <v>290</v>
      </c>
      <c r="L40" s="282" t="s">
        <v>290</v>
      </c>
      <c r="M40" s="282" t="s">
        <v>290</v>
      </c>
      <c r="N40" s="282" t="s">
        <v>290</v>
      </c>
      <c r="O40" s="282" t="s">
        <v>290</v>
      </c>
      <c r="P40" s="282" t="s">
        <v>290</v>
      </c>
      <c r="Q40" s="282" t="s">
        <v>290</v>
      </c>
      <c r="R40" s="282" t="s">
        <v>290</v>
      </c>
      <c r="S40" s="282" t="s">
        <v>290</v>
      </c>
      <c r="T40" s="282" t="s">
        <v>290</v>
      </c>
    </row>
    <row r="41" spans="1:20" s="349" customFormat="1" ht="31.5" x14ac:dyDescent="0.25">
      <c r="A41" s="311" t="s">
        <v>852</v>
      </c>
      <c r="B41" s="367" t="s">
        <v>912</v>
      </c>
      <c r="C41" s="313" t="s">
        <v>758</v>
      </c>
      <c r="D41" s="282" t="s">
        <v>290</v>
      </c>
      <c r="E41" s="282" t="s">
        <v>290</v>
      </c>
      <c r="F41" s="282" t="s">
        <v>290</v>
      </c>
      <c r="G41" s="282" t="s">
        <v>290</v>
      </c>
      <c r="H41" s="282" t="s">
        <v>290</v>
      </c>
      <c r="I41" s="282" t="s">
        <v>290</v>
      </c>
      <c r="J41" s="282" t="s">
        <v>290</v>
      </c>
      <c r="K41" s="282" t="s">
        <v>290</v>
      </c>
      <c r="L41" s="282" t="s">
        <v>290</v>
      </c>
      <c r="M41" s="282" t="s">
        <v>290</v>
      </c>
      <c r="N41" s="282" t="s">
        <v>290</v>
      </c>
      <c r="O41" s="282" t="s">
        <v>290</v>
      </c>
      <c r="P41" s="282" t="s">
        <v>290</v>
      </c>
      <c r="Q41" s="282" t="s">
        <v>290</v>
      </c>
      <c r="R41" s="282" t="s">
        <v>290</v>
      </c>
      <c r="S41" s="282" t="s">
        <v>290</v>
      </c>
      <c r="T41" s="282" t="s">
        <v>290</v>
      </c>
    </row>
    <row r="42" spans="1:20" s="349" customFormat="1" ht="31.5" x14ac:dyDescent="0.25">
      <c r="A42" s="311" t="s">
        <v>857</v>
      </c>
      <c r="B42" s="367" t="s">
        <v>897</v>
      </c>
      <c r="C42" s="313" t="s">
        <v>758</v>
      </c>
      <c r="D42" s="282" t="s">
        <v>290</v>
      </c>
      <c r="E42" s="282" t="s">
        <v>290</v>
      </c>
      <c r="F42" s="282" t="s">
        <v>290</v>
      </c>
      <c r="G42" s="282" t="s">
        <v>290</v>
      </c>
      <c r="H42" s="282" t="s">
        <v>290</v>
      </c>
      <c r="I42" s="282" t="s">
        <v>290</v>
      </c>
      <c r="J42" s="282" t="s">
        <v>290</v>
      </c>
      <c r="K42" s="282" t="s">
        <v>290</v>
      </c>
      <c r="L42" s="282" t="s">
        <v>290</v>
      </c>
      <c r="M42" s="282" t="s">
        <v>290</v>
      </c>
      <c r="N42" s="282" t="s">
        <v>290</v>
      </c>
      <c r="O42" s="282" t="s">
        <v>290</v>
      </c>
      <c r="P42" s="282" t="s">
        <v>290</v>
      </c>
      <c r="Q42" s="282" t="s">
        <v>290</v>
      </c>
      <c r="R42" s="282" t="s">
        <v>290</v>
      </c>
      <c r="S42" s="282" t="s">
        <v>290</v>
      </c>
      <c r="T42" s="282" t="s">
        <v>290</v>
      </c>
    </row>
    <row r="43" spans="1:20" s="349" customFormat="1" x14ac:dyDescent="0.25">
      <c r="A43" s="311" t="s">
        <v>24</v>
      </c>
      <c r="B43" s="354" t="s">
        <v>1071</v>
      </c>
      <c r="C43" s="313" t="s">
        <v>758</v>
      </c>
      <c r="D43" s="282" t="s">
        <v>290</v>
      </c>
      <c r="E43" s="282" t="s">
        <v>290</v>
      </c>
      <c r="F43" s="282" t="s">
        <v>290</v>
      </c>
      <c r="G43" s="282" t="s">
        <v>290</v>
      </c>
      <c r="H43" s="282" t="s">
        <v>290</v>
      </c>
      <c r="I43" s="282" t="s">
        <v>290</v>
      </c>
      <c r="J43" s="282" t="s">
        <v>290</v>
      </c>
      <c r="K43" s="282" t="s">
        <v>290</v>
      </c>
      <c r="L43" s="282" t="s">
        <v>290</v>
      </c>
      <c r="M43" s="282" t="s">
        <v>290</v>
      </c>
      <c r="N43" s="282" t="s">
        <v>290</v>
      </c>
      <c r="O43" s="282" t="s">
        <v>290</v>
      </c>
      <c r="P43" s="282" t="s">
        <v>290</v>
      </c>
      <c r="Q43" s="282" t="s">
        <v>290</v>
      </c>
      <c r="R43" s="282" t="s">
        <v>290</v>
      </c>
      <c r="S43" s="282" t="s">
        <v>290</v>
      </c>
      <c r="T43" s="282" t="s">
        <v>290</v>
      </c>
    </row>
    <row r="44" spans="1:20" s="349" customFormat="1" x14ac:dyDescent="0.25">
      <c r="A44" s="311" t="s">
        <v>30</v>
      </c>
      <c r="B44" s="354" t="s">
        <v>957</v>
      </c>
      <c r="C44" s="313" t="s">
        <v>758</v>
      </c>
      <c r="D44" s="282" t="s">
        <v>290</v>
      </c>
      <c r="E44" s="282" t="s">
        <v>290</v>
      </c>
      <c r="F44" s="282" t="s">
        <v>290</v>
      </c>
      <c r="G44" s="282" t="s">
        <v>290</v>
      </c>
      <c r="H44" s="282" t="s">
        <v>290</v>
      </c>
      <c r="I44" s="282" t="s">
        <v>290</v>
      </c>
      <c r="J44" s="282" t="s">
        <v>290</v>
      </c>
      <c r="K44" s="282" t="s">
        <v>290</v>
      </c>
      <c r="L44" s="282" t="s">
        <v>290</v>
      </c>
      <c r="M44" s="282" t="s">
        <v>290</v>
      </c>
      <c r="N44" s="282" t="s">
        <v>290</v>
      </c>
      <c r="O44" s="282" t="s">
        <v>290</v>
      </c>
      <c r="P44" s="282" t="s">
        <v>290</v>
      </c>
      <c r="Q44" s="282" t="s">
        <v>290</v>
      </c>
      <c r="R44" s="282" t="s">
        <v>290</v>
      </c>
      <c r="S44" s="282" t="s">
        <v>290</v>
      </c>
      <c r="T44" s="282" t="s">
        <v>290</v>
      </c>
    </row>
    <row r="45" spans="1:20" s="349" customFormat="1" x14ac:dyDescent="0.25">
      <c r="A45" s="311" t="s">
        <v>40</v>
      </c>
      <c r="B45" s="354" t="s">
        <v>1072</v>
      </c>
      <c r="C45" s="313" t="s">
        <v>758</v>
      </c>
      <c r="D45" s="282" t="s">
        <v>290</v>
      </c>
      <c r="E45" s="282" t="s">
        <v>290</v>
      </c>
      <c r="F45" s="282" t="s">
        <v>290</v>
      </c>
      <c r="G45" s="282" t="s">
        <v>290</v>
      </c>
      <c r="H45" s="282" t="s">
        <v>290</v>
      </c>
      <c r="I45" s="282" t="s">
        <v>290</v>
      </c>
      <c r="J45" s="282" t="s">
        <v>290</v>
      </c>
      <c r="K45" s="282" t="s">
        <v>290</v>
      </c>
      <c r="L45" s="282" t="s">
        <v>290</v>
      </c>
      <c r="M45" s="282" t="s">
        <v>290</v>
      </c>
      <c r="N45" s="282" t="s">
        <v>290</v>
      </c>
      <c r="O45" s="282" t="s">
        <v>290</v>
      </c>
      <c r="P45" s="282" t="s">
        <v>290</v>
      </c>
      <c r="Q45" s="282" t="s">
        <v>290</v>
      </c>
      <c r="R45" s="282" t="s">
        <v>290</v>
      </c>
      <c r="S45" s="282" t="s">
        <v>290</v>
      </c>
      <c r="T45" s="282" t="s">
        <v>290</v>
      </c>
    </row>
    <row r="46" spans="1:20" s="349" customFormat="1" x14ac:dyDescent="0.25">
      <c r="A46" s="311" t="s">
        <v>41</v>
      </c>
      <c r="B46" s="354" t="s">
        <v>958</v>
      </c>
      <c r="C46" s="313" t="s">
        <v>758</v>
      </c>
      <c r="D46" s="282" t="s">
        <v>290</v>
      </c>
      <c r="E46" s="282" t="s">
        <v>290</v>
      </c>
      <c r="F46" s="282" t="s">
        <v>290</v>
      </c>
      <c r="G46" s="282" t="s">
        <v>290</v>
      </c>
      <c r="H46" s="282" t="s">
        <v>290</v>
      </c>
      <c r="I46" s="282" t="s">
        <v>290</v>
      </c>
      <c r="J46" s="282" t="s">
        <v>290</v>
      </c>
      <c r="K46" s="282" t="s">
        <v>290</v>
      </c>
      <c r="L46" s="282" t="s">
        <v>290</v>
      </c>
      <c r="M46" s="282" t="s">
        <v>290</v>
      </c>
      <c r="N46" s="282" t="s">
        <v>290</v>
      </c>
      <c r="O46" s="282" t="s">
        <v>290</v>
      </c>
      <c r="P46" s="282" t="s">
        <v>290</v>
      </c>
      <c r="Q46" s="282" t="s">
        <v>290</v>
      </c>
      <c r="R46" s="282" t="s">
        <v>290</v>
      </c>
      <c r="S46" s="282" t="s">
        <v>290</v>
      </c>
      <c r="T46" s="282" t="s">
        <v>290</v>
      </c>
    </row>
    <row r="47" spans="1:20" s="349" customFormat="1" x14ac:dyDescent="0.25">
      <c r="A47" s="311" t="s">
        <v>42</v>
      </c>
      <c r="B47" s="354" t="s">
        <v>959</v>
      </c>
      <c r="C47" s="313" t="s">
        <v>758</v>
      </c>
      <c r="D47" s="282">
        <v>10635.4654419362</v>
      </c>
      <c r="E47" s="282">
        <v>11088.394686395033</v>
      </c>
      <c r="F47" s="282">
        <v>11762.466433405101</v>
      </c>
      <c r="G47" s="282">
        <v>11912.62162309073</v>
      </c>
      <c r="H47" s="282">
        <v>12448.761510578141</v>
      </c>
      <c r="I47" s="282">
        <v>12555.757846517507</v>
      </c>
      <c r="J47" s="282">
        <v>13165.13851167563</v>
      </c>
      <c r="K47" s="282">
        <v>13265.862538832784</v>
      </c>
      <c r="L47" s="282">
        <v>14168.193159817731</v>
      </c>
      <c r="M47" s="282">
        <v>13986.743886356375</v>
      </c>
      <c r="N47" s="282">
        <v>15102.950660849869</v>
      </c>
      <c r="O47" s="282">
        <v>14553.038694282577</v>
      </c>
      <c r="P47" s="282">
        <v>16011.551857957518</v>
      </c>
      <c r="Q47" s="282">
        <v>17047.693144196488</v>
      </c>
      <c r="R47" s="282" t="s">
        <v>290</v>
      </c>
      <c r="S47" s="282">
        <v>71409.096110185725</v>
      </c>
      <c r="T47" s="289">
        <v>75495.527334497237</v>
      </c>
    </row>
    <row r="48" spans="1:20" s="349" customFormat="1" x14ac:dyDescent="0.25">
      <c r="A48" s="311" t="s">
        <v>43</v>
      </c>
      <c r="B48" s="354" t="s">
        <v>1079</v>
      </c>
      <c r="C48" s="313" t="s">
        <v>758</v>
      </c>
      <c r="D48" s="282" t="s">
        <v>290</v>
      </c>
      <c r="E48" s="282" t="s">
        <v>290</v>
      </c>
      <c r="F48" s="282" t="s">
        <v>290</v>
      </c>
      <c r="G48" s="282" t="s">
        <v>290</v>
      </c>
      <c r="H48" s="282" t="s">
        <v>290</v>
      </c>
      <c r="I48" s="282" t="s">
        <v>290</v>
      </c>
      <c r="J48" s="282" t="s">
        <v>290</v>
      </c>
      <c r="K48" s="282" t="s">
        <v>290</v>
      </c>
      <c r="L48" s="282" t="s">
        <v>290</v>
      </c>
      <c r="M48" s="282" t="s">
        <v>290</v>
      </c>
      <c r="N48" s="282" t="s">
        <v>290</v>
      </c>
      <c r="O48" s="282" t="s">
        <v>290</v>
      </c>
      <c r="P48" s="282" t="s">
        <v>290</v>
      </c>
      <c r="Q48" s="282" t="s">
        <v>290</v>
      </c>
      <c r="R48" s="282" t="s">
        <v>290</v>
      </c>
      <c r="S48" s="282" t="s">
        <v>290</v>
      </c>
      <c r="T48" s="282" t="s">
        <v>290</v>
      </c>
    </row>
    <row r="49" spans="1:20" s="349" customFormat="1" ht="31.5" x14ac:dyDescent="0.25">
      <c r="A49" s="311" t="s">
        <v>44</v>
      </c>
      <c r="B49" s="356" t="s">
        <v>828</v>
      </c>
      <c r="C49" s="313" t="s">
        <v>758</v>
      </c>
      <c r="D49" s="282" t="s">
        <v>290</v>
      </c>
      <c r="E49" s="282" t="s">
        <v>290</v>
      </c>
      <c r="F49" s="282" t="s">
        <v>290</v>
      </c>
      <c r="G49" s="282" t="s">
        <v>290</v>
      </c>
      <c r="H49" s="282" t="s">
        <v>290</v>
      </c>
      <c r="I49" s="282" t="s">
        <v>290</v>
      </c>
      <c r="J49" s="282" t="s">
        <v>290</v>
      </c>
      <c r="K49" s="282" t="s">
        <v>290</v>
      </c>
      <c r="L49" s="282" t="s">
        <v>290</v>
      </c>
      <c r="M49" s="282" t="s">
        <v>290</v>
      </c>
      <c r="N49" s="282" t="s">
        <v>290</v>
      </c>
      <c r="O49" s="282" t="s">
        <v>290</v>
      </c>
      <c r="P49" s="282" t="s">
        <v>290</v>
      </c>
      <c r="Q49" s="282" t="s">
        <v>290</v>
      </c>
      <c r="R49" s="282" t="s">
        <v>290</v>
      </c>
      <c r="S49" s="282" t="s">
        <v>290</v>
      </c>
      <c r="T49" s="282" t="s">
        <v>290</v>
      </c>
    </row>
    <row r="50" spans="1:20" s="349" customFormat="1" x14ac:dyDescent="0.25">
      <c r="A50" s="311" t="s">
        <v>998</v>
      </c>
      <c r="B50" s="367" t="s">
        <v>652</v>
      </c>
      <c r="C50" s="313" t="s">
        <v>758</v>
      </c>
      <c r="D50" s="282" t="s">
        <v>290</v>
      </c>
      <c r="E50" s="282" t="s">
        <v>290</v>
      </c>
      <c r="F50" s="282" t="s">
        <v>290</v>
      </c>
      <c r="G50" s="282" t="s">
        <v>290</v>
      </c>
      <c r="H50" s="282" t="s">
        <v>290</v>
      </c>
      <c r="I50" s="282" t="s">
        <v>290</v>
      </c>
      <c r="J50" s="282" t="s">
        <v>290</v>
      </c>
      <c r="K50" s="282" t="s">
        <v>290</v>
      </c>
      <c r="L50" s="282" t="s">
        <v>290</v>
      </c>
      <c r="M50" s="282" t="s">
        <v>290</v>
      </c>
      <c r="N50" s="282" t="s">
        <v>290</v>
      </c>
      <c r="O50" s="282" t="s">
        <v>290</v>
      </c>
      <c r="P50" s="282" t="s">
        <v>290</v>
      </c>
      <c r="Q50" s="282" t="s">
        <v>290</v>
      </c>
      <c r="R50" s="282" t="s">
        <v>290</v>
      </c>
      <c r="S50" s="282" t="s">
        <v>290</v>
      </c>
      <c r="T50" s="282" t="s">
        <v>290</v>
      </c>
    </row>
    <row r="51" spans="1:20" s="349" customFormat="1" x14ac:dyDescent="0.25">
      <c r="A51" s="311" t="s">
        <v>999</v>
      </c>
      <c r="B51" s="367" t="s">
        <v>640</v>
      </c>
      <c r="C51" s="313" t="s">
        <v>758</v>
      </c>
      <c r="D51" s="282" t="s">
        <v>290</v>
      </c>
      <c r="E51" s="282" t="s">
        <v>290</v>
      </c>
      <c r="F51" s="282" t="s">
        <v>290</v>
      </c>
      <c r="G51" s="282" t="s">
        <v>290</v>
      </c>
      <c r="H51" s="282" t="s">
        <v>290</v>
      </c>
      <c r="I51" s="282" t="s">
        <v>290</v>
      </c>
      <c r="J51" s="282" t="s">
        <v>290</v>
      </c>
      <c r="K51" s="282" t="s">
        <v>290</v>
      </c>
      <c r="L51" s="282" t="s">
        <v>290</v>
      </c>
      <c r="M51" s="282" t="s">
        <v>290</v>
      </c>
      <c r="N51" s="282" t="s">
        <v>290</v>
      </c>
      <c r="O51" s="282" t="s">
        <v>290</v>
      </c>
      <c r="P51" s="282" t="s">
        <v>290</v>
      </c>
      <c r="Q51" s="282" t="s">
        <v>290</v>
      </c>
      <c r="R51" s="282" t="s">
        <v>290</v>
      </c>
      <c r="S51" s="282" t="s">
        <v>290</v>
      </c>
      <c r="T51" s="282" t="s">
        <v>290</v>
      </c>
    </row>
    <row r="52" spans="1:20" s="349" customFormat="1" x14ac:dyDescent="0.25">
      <c r="A52" s="311" t="s">
        <v>45</v>
      </c>
      <c r="B52" s="354" t="s">
        <v>960</v>
      </c>
      <c r="C52" s="313" t="s">
        <v>758</v>
      </c>
      <c r="D52" s="282">
        <v>161.158284017</v>
      </c>
      <c r="E52" s="282">
        <v>191.10982204999996</v>
      </c>
      <c r="F52" s="282">
        <v>172.40389672473546</v>
      </c>
      <c r="G52" s="282">
        <v>175.95866760056276</v>
      </c>
      <c r="H52" s="282">
        <v>134.04718641548061</v>
      </c>
      <c r="I52" s="282">
        <v>182.66038462018525</v>
      </c>
      <c r="J52" s="282">
        <v>135.07644576974781</v>
      </c>
      <c r="K52" s="282">
        <v>189.86766483099268</v>
      </c>
      <c r="L52" s="282">
        <v>140.4509152128976</v>
      </c>
      <c r="M52" s="282">
        <v>197.46195266703236</v>
      </c>
      <c r="N52" s="282">
        <v>146.06625621965395</v>
      </c>
      <c r="O52" s="282">
        <v>205.35939020251402</v>
      </c>
      <c r="P52" s="282">
        <v>151.90621089659908</v>
      </c>
      <c r="Q52" s="282">
        <v>157.84659597054633</v>
      </c>
      <c r="R52" s="282" t="s">
        <v>290</v>
      </c>
      <c r="S52" s="282">
        <v>933.19598829127062</v>
      </c>
      <c r="T52" s="289">
        <v>731.34642406944477</v>
      </c>
    </row>
    <row r="53" spans="1:20" s="349" customFormat="1" x14ac:dyDescent="0.25">
      <c r="A53" s="311" t="s">
        <v>850</v>
      </c>
      <c r="B53" s="312" t="s">
        <v>1034</v>
      </c>
      <c r="C53" s="313" t="s">
        <v>758</v>
      </c>
      <c r="D53" s="282">
        <v>6884.5402820762201</v>
      </c>
      <c r="E53" s="282">
        <v>7177.4676074000963</v>
      </c>
      <c r="F53" s="282">
        <v>7681.4403728216284</v>
      </c>
      <c r="G53" s="282">
        <v>7678.067316698206</v>
      </c>
      <c r="H53" s="282">
        <v>8191.6179170283021</v>
      </c>
      <c r="I53" s="282">
        <v>8078.7024139240048</v>
      </c>
      <c r="J53" s="282">
        <v>8610.966907418735</v>
      </c>
      <c r="K53" s="282">
        <v>8511.1441718023088</v>
      </c>
      <c r="L53" s="282">
        <v>9302.5764359177228</v>
      </c>
      <c r="M53" s="282">
        <v>8934.3143708755561</v>
      </c>
      <c r="N53" s="282">
        <v>9860.9731831744266</v>
      </c>
      <c r="O53" s="282">
        <v>9295.1772948289126</v>
      </c>
      <c r="P53" s="282">
        <v>10392.162389615602</v>
      </c>
      <c r="Q53" s="282">
        <v>11058.873419674826</v>
      </c>
      <c r="R53" s="282" t="s">
        <v>290</v>
      </c>
      <c r="S53" s="282">
        <v>45878.211671105608</v>
      </c>
      <c r="T53" s="289">
        <v>49225.552335801316</v>
      </c>
    </row>
    <row r="54" spans="1:20" s="349" customFormat="1" x14ac:dyDescent="0.25">
      <c r="A54" s="311" t="s">
        <v>851</v>
      </c>
      <c r="B54" s="367" t="s">
        <v>947</v>
      </c>
      <c r="C54" s="313" t="s">
        <v>758</v>
      </c>
      <c r="D54" s="282">
        <v>5.0488732900000004</v>
      </c>
      <c r="E54" s="282">
        <v>5.1258397999999996</v>
      </c>
      <c r="F54" s="282">
        <v>5.1395127710000006</v>
      </c>
      <c r="G54" s="282">
        <v>5.9325539500000009</v>
      </c>
      <c r="H54" s="282">
        <v>6.3894040039999993</v>
      </c>
      <c r="I54" s="282">
        <v>6.1698561099999996</v>
      </c>
      <c r="J54" s="282">
        <v>7.6957490969200002</v>
      </c>
      <c r="K54" s="282">
        <v>6.4166503599999993</v>
      </c>
      <c r="L54" s="282">
        <v>8.0035790607968007</v>
      </c>
      <c r="M54" s="282">
        <v>6.6733163699999993</v>
      </c>
      <c r="N54" s="282">
        <v>8.3237222232286729</v>
      </c>
      <c r="O54" s="282">
        <v>6.9402490247999999</v>
      </c>
      <c r="P54" s="282">
        <v>8.6566711121578201</v>
      </c>
      <c r="Q54" s="282">
        <v>9.0029379566441357</v>
      </c>
      <c r="R54" s="282" t="s">
        <v>290</v>
      </c>
      <c r="S54" s="282">
        <v>35.203009821444134</v>
      </c>
      <c r="T54" s="289">
        <v>41.682659449747433</v>
      </c>
    </row>
    <row r="55" spans="1:20" s="349" customFormat="1" x14ac:dyDescent="0.25">
      <c r="A55" s="311" t="s">
        <v>852</v>
      </c>
      <c r="B55" s="358" t="s">
        <v>948</v>
      </c>
      <c r="C55" s="313" t="s">
        <v>758</v>
      </c>
      <c r="D55" s="282">
        <v>6854.4485260662204</v>
      </c>
      <c r="E55" s="282">
        <v>7151.8932957413226</v>
      </c>
      <c r="F55" s="282">
        <v>7654.4533951056283</v>
      </c>
      <c r="G55" s="282">
        <v>7653.1635963784429</v>
      </c>
      <c r="H55" s="282">
        <v>8162.5594642333017</v>
      </c>
      <c r="I55" s="282">
        <v>8052.8385189721739</v>
      </c>
      <c r="J55" s="282">
        <v>8585.814505708855</v>
      </c>
      <c r="K55" s="282">
        <v>8484.2771041697379</v>
      </c>
      <c r="L55" s="282">
        <v>9276.3785365678887</v>
      </c>
      <c r="M55" s="282">
        <v>8906.4139509349025</v>
      </c>
      <c r="N55" s="282">
        <v>9833.7404968025967</v>
      </c>
      <c r="O55" s="282">
        <v>9266.1608580906322</v>
      </c>
      <c r="P55" s="282">
        <v>10363.871172085341</v>
      </c>
      <c r="Q55" s="282">
        <v>11029.450553443354</v>
      </c>
      <c r="R55" s="282" t="s">
        <v>290</v>
      </c>
      <c r="S55" s="282">
        <v>45739.1409856108</v>
      </c>
      <c r="T55" s="289">
        <v>49089.255264608037</v>
      </c>
    </row>
    <row r="56" spans="1:20" s="349" customFormat="1" x14ac:dyDescent="0.25">
      <c r="A56" s="311" t="s">
        <v>853</v>
      </c>
      <c r="B56" s="368" t="s">
        <v>654</v>
      </c>
      <c r="C56" s="313" t="s">
        <v>758</v>
      </c>
      <c r="D56" s="282">
        <v>6854.4485260662204</v>
      </c>
      <c r="E56" s="282">
        <v>7151.8932957413226</v>
      </c>
      <c r="F56" s="282">
        <v>7654.4533951056283</v>
      </c>
      <c r="G56" s="282">
        <v>7653.1635963784429</v>
      </c>
      <c r="H56" s="282">
        <v>8162.5594642333017</v>
      </c>
      <c r="I56" s="282">
        <v>8052.8385189721739</v>
      </c>
      <c r="J56" s="282">
        <v>8585.814505708855</v>
      </c>
      <c r="K56" s="282">
        <v>8484.2771041697379</v>
      </c>
      <c r="L56" s="282">
        <v>9276.3785365678887</v>
      </c>
      <c r="M56" s="282">
        <v>8906.4139509349025</v>
      </c>
      <c r="N56" s="282">
        <v>9833.7404968025967</v>
      </c>
      <c r="O56" s="282">
        <v>9266.1608580906322</v>
      </c>
      <c r="P56" s="282">
        <v>10363.871172085341</v>
      </c>
      <c r="Q56" s="282">
        <v>11029.450553443354</v>
      </c>
      <c r="R56" s="282" t="s">
        <v>290</v>
      </c>
      <c r="S56" s="282">
        <v>45739.1409856108</v>
      </c>
      <c r="T56" s="289">
        <v>49089.255264608037</v>
      </c>
    </row>
    <row r="57" spans="1:20" s="349" customFormat="1" ht="31.5" x14ac:dyDescent="0.25">
      <c r="A57" s="311" t="s">
        <v>854</v>
      </c>
      <c r="B57" s="369" t="s">
        <v>524</v>
      </c>
      <c r="C57" s="313" t="s">
        <v>758</v>
      </c>
      <c r="D57" s="282" t="s">
        <v>290</v>
      </c>
      <c r="E57" s="282" t="s">
        <v>290</v>
      </c>
      <c r="F57" s="282" t="s">
        <v>290</v>
      </c>
      <c r="G57" s="282" t="s">
        <v>290</v>
      </c>
      <c r="H57" s="282" t="s">
        <v>290</v>
      </c>
      <c r="I57" s="282" t="s">
        <v>290</v>
      </c>
      <c r="J57" s="282" t="s">
        <v>290</v>
      </c>
      <c r="K57" s="282" t="s">
        <v>290</v>
      </c>
      <c r="L57" s="282" t="s">
        <v>290</v>
      </c>
      <c r="M57" s="282" t="s">
        <v>290</v>
      </c>
      <c r="N57" s="282" t="s">
        <v>290</v>
      </c>
      <c r="O57" s="282" t="s">
        <v>290</v>
      </c>
      <c r="P57" s="282" t="s">
        <v>290</v>
      </c>
      <c r="Q57" s="282" t="s">
        <v>290</v>
      </c>
      <c r="R57" s="282" t="s">
        <v>290</v>
      </c>
      <c r="S57" s="282" t="s">
        <v>290</v>
      </c>
      <c r="T57" s="282" t="s">
        <v>290</v>
      </c>
    </row>
    <row r="58" spans="1:20" s="349" customFormat="1" x14ac:dyDescent="0.25">
      <c r="A58" s="311" t="s">
        <v>855</v>
      </c>
      <c r="B58" s="369" t="s">
        <v>653</v>
      </c>
      <c r="C58" s="313" t="s">
        <v>758</v>
      </c>
      <c r="D58" s="282" t="s">
        <v>290</v>
      </c>
      <c r="E58" s="282" t="s">
        <v>290</v>
      </c>
      <c r="F58" s="282" t="s">
        <v>290</v>
      </c>
      <c r="G58" s="282" t="s">
        <v>290</v>
      </c>
      <c r="H58" s="282" t="s">
        <v>290</v>
      </c>
      <c r="I58" s="282" t="s">
        <v>290</v>
      </c>
      <c r="J58" s="282" t="s">
        <v>290</v>
      </c>
      <c r="K58" s="282" t="s">
        <v>290</v>
      </c>
      <c r="L58" s="282" t="s">
        <v>290</v>
      </c>
      <c r="M58" s="282" t="s">
        <v>290</v>
      </c>
      <c r="N58" s="282" t="s">
        <v>290</v>
      </c>
      <c r="O58" s="282" t="s">
        <v>290</v>
      </c>
      <c r="P58" s="282" t="s">
        <v>290</v>
      </c>
      <c r="Q58" s="282" t="s">
        <v>290</v>
      </c>
      <c r="R58" s="282" t="s">
        <v>290</v>
      </c>
      <c r="S58" s="282" t="s">
        <v>290</v>
      </c>
      <c r="T58" s="282" t="s">
        <v>290</v>
      </c>
    </row>
    <row r="59" spans="1:20" s="349" customFormat="1" x14ac:dyDescent="0.25">
      <c r="A59" s="311" t="s">
        <v>856</v>
      </c>
      <c r="B59" s="368" t="s">
        <v>614</v>
      </c>
      <c r="C59" s="313" t="s">
        <v>758</v>
      </c>
      <c r="D59" s="282" t="s">
        <v>290</v>
      </c>
      <c r="E59" s="282" t="s">
        <v>290</v>
      </c>
      <c r="F59" s="282" t="s">
        <v>290</v>
      </c>
      <c r="G59" s="282" t="s">
        <v>290</v>
      </c>
      <c r="H59" s="282" t="s">
        <v>290</v>
      </c>
      <c r="I59" s="282" t="s">
        <v>290</v>
      </c>
      <c r="J59" s="282" t="s">
        <v>290</v>
      </c>
      <c r="K59" s="282" t="s">
        <v>290</v>
      </c>
      <c r="L59" s="282" t="s">
        <v>290</v>
      </c>
      <c r="M59" s="282" t="s">
        <v>290</v>
      </c>
      <c r="N59" s="282" t="s">
        <v>290</v>
      </c>
      <c r="O59" s="282" t="s">
        <v>290</v>
      </c>
      <c r="P59" s="282" t="s">
        <v>290</v>
      </c>
      <c r="Q59" s="282" t="s">
        <v>290</v>
      </c>
      <c r="R59" s="282" t="s">
        <v>290</v>
      </c>
      <c r="S59" s="282" t="s">
        <v>290</v>
      </c>
      <c r="T59" s="282" t="s">
        <v>290</v>
      </c>
    </row>
    <row r="60" spans="1:20" s="349" customFormat="1" x14ac:dyDescent="0.25">
      <c r="A60" s="311" t="s">
        <v>857</v>
      </c>
      <c r="B60" s="358" t="s">
        <v>949</v>
      </c>
      <c r="C60" s="313" t="s">
        <v>758</v>
      </c>
      <c r="D60" s="282" t="s">
        <v>290</v>
      </c>
      <c r="E60" s="282" t="s">
        <v>290</v>
      </c>
      <c r="F60" s="282" t="s">
        <v>290</v>
      </c>
      <c r="G60" s="282" t="s">
        <v>290</v>
      </c>
      <c r="H60" s="282" t="s">
        <v>290</v>
      </c>
      <c r="I60" s="282" t="s">
        <v>290</v>
      </c>
      <c r="J60" s="282" t="s">
        <v>290</v>
      </c>
      <c r="K60" s="282" t="s">
        <v>290</v>
      </c>
      <c r="L60" s="282" t="s">
        <v>290</v>
      </c>
      <c r="M60" s="282" t="s">
        <v>290</v>
      </c>
      <c r="N60" s="282" t="s">
        <v>290</v>
      </c>
      <c r="O60" s="282">
        <v>0</v>
      </c>
      <c r="P60" s="282" t="s">
        <v>290</v>
      </c>
      <c r="Q60" s="282" t="s">
        <v>290</v>
      </c>
      <c r="R60" s="282" t="s">
        <v>290</v>
      </c>
      <c r="S60" s="282" t="s">
        <v>290</v>
      </c>
      <c r="T60" s="282" t="s">
        <v>290</v>
      </c>
    </row>
    <row r="61" spans="1:20" s="349" customFormat="1" x14ac:dyDescent="0.25">
      <c r="A61" s="311" t="s">
        <v>858</v>
      </c>
      <c r="B61" s="358" t="s">
        <v>950</v>
      </c>
      <c r="C61" s="313" t="s">
        <v>758</v>
      </c>
      <c r="D61" s="282">
        <v>25.0428827199997</v>
      </c>
      <c r="E61" s="282">
        <v>20.448471858773804</v>
      </c>
      <c r="F61" s="282">
        <v>21.847464944999999</v>
      </c>
      <c r="G61" s="282">
        <v>18.971166369763299</v>
      </c>
      <c r="H61" s="282">
        <v>22.669048790999998</v>
      </c>
      <c r="I61" s="282">
        <v>19.694038841829713</v>
      </c>
      <c r="J61" s="282">
        <v>17.456652612959999</v>
      </c>
      <c r="K61" s="282">
        <v>20.450417272572093</v>
      </c>
      <c r="L61" s="282">
        <v>18.194320289038401</v>
      </c>
      <c r="M61" s="282">
        <v>21.227103570653956</v>
      </c>
      <c r="N61" s="282">
        <v>18.908964148599935</v>
      </c>
      <c r="O61" s="282">
        <v>22.076187713480113</v>
      </c>
      <c r="P61" s="282">
        <v>19.634546418103941</v>
      </c>
      <c r="Q61" s="282">
        <v>20.419928274828091</v>
      </c>
      <c r="R61" s="282" t="s">
        <v>290</v>
      </c>
      <c r="S61" s="282">
        <v>103.86767567336396</v>
      </c>
      <c r="T61" s="289">
        <v>94.614411743530368</v>
      </c>
    </row>
    <row r="62" spans="1:20" s="349" customFormat="1" x14ac:dyDescent="0.25">
      <c r="A62" s="311" t="s">
        <v>859</v>
      </c>
      <c r="B62" s="312" t="s">
        <v>1035</v>
      </c>
      <c r="C62" s="313" t="s">
        <v>758</v>
      </c>
      <c r="D62" s="282">
        <v>3431.2042571299999</v>
      </c>
      <c r="E62" s="282">
        <v>3594.1650774479335</v>
      </c>
      <c r="F62" s="282">
        <v>3741.1276319904723</v>
      </c>
      <c r="G62" s="282">
        <v>3849.5350469625232</v>
      </c>
      <c r="H62" s="282">
        <v>3870.3742123176326</v>
      </c>
      <c r="I62" s="282">
        <v>4099.1225744535013</v>
      </c>
      <c r="J62" s="282">
        <v>4104.6518006219576</v>
      </c>
      <c r="K62" s="282">
        <v>4362.0229045604738</v>
      </c>
      <c r="L62" s="282">
        <v>4382.640462325915</v>
      </c>
      <c r="M62" s="282">
        <v>4648.9650901908217</v>
      </c>
      <c r="N62" s="282">
        <v>4678.9661354346281</v>
      </c>
      <c r="O62" s="282">
        <v>4836.8545447725146</v>
      </c>
      <c r="P62" s="282">
        <v>5011.7529275204251</v>
      </c>
      <c r="Q62" s="282">
        <v>5330.1674659717137</v>
      </c>
      <c r="R62" s="282" t="s">
        <v>290</v>
      </c>
      <c r="S62" s="282">
        <v>23277.132579949026</v>
      </c>
      <c r="T62" s="289">
        <v>23508.178791874638</v>
      </c>
    </row>
    <row r="63" spans="1:20" s="349" customFormat="1" ht="31.5" x14ac:dyDescent="0.25">
      <c r="A63" s="311" t="s">
        <v>860</v>
      </c>
      <c r="B63" s="367" t="s">
        <v>742</v>
      </c>
      <c r="C63" s="313" t="s">
        <v>758</v>
      </c>
      <c r="D63" s="282" t="s">
        <v>290</v>
      </c>
      <c r="E63" s="282" t="s">
        <v>290</v>
      </c>
      <c r="F63" s="282" t="s">
        <v>290</v>
      </c>
      <c r="G63" s="282" t="s">
        <v>290</v>
      </c>
      <c r="H63" s="282"/>
      <c r="I63" s="282" t="s">
        <v>290</v>
      </c>
      <c r="J63" s="282"/>
      <c r="K63" s="282" t="s">
        <v>290</v>
      </c>
      <c r="L63" s="282"/>
      <c r="M63" s="282" t="s">
        <v>290</v>
      </c>
      <c r="N63" s="282"/>
      <c r="O63" s="282" t="s">
        <v>290</v>
      </c>
      <c r="P63" s="282" t="s">
        <v>290</v>
      </c>
      <c r="Q63" s="282" t="s">
        <v>290</v>
      </c>
      <c r="R63" s="282" t="s">
        <v>290</v>
      </c>
      <c r="S63" s="282" t="s">
        <v>290</v>
      </c>
      <c r="T63" s="282" t="s">
        <v>290</v>
      </c>
    </row>
    <row r="64" spans="1:20" s="349" customFormat="1" ht="31.5" x14ac:dyDescent="0.25">
      <c r="A64" s="311" t="s">
        <v>861</v>
      </c>
      <c r="B64" s="367" t="s">
        <v>744</v>
      </c>
      <c r="C64" s="313" t="s">
        <v>758</v>
      </c>
      <c r="D64" s="282">
        <v>3334.78680717</v>
      </c>
      <c r="E64" s="282">
        <v>3504.1604747599995</v>
      </c>
      <c r="F64" s="355">
        <v>3637.3769910176734</v>
      </c>
      <c r="G64" s="282">
        <v>3755.34525581665</v>
      </c>
      <c r="H64" s="282">
        <v>3773.63404213591</v>
      </c>
      <c r="I64" s="282">
        <v>3999.9379212361</v>
      </c>
      <c r="J64" s="282">
        <v>4026.4991806611733</v>
      </c>
      <c r="K64" s="282">
        <v>4258.9441031506394</v>
      </c>
      <c r="L64" s="282">
        <v>4294.2260886016866</v>
      </c>
      <c r="M64" s="282">
        <v>4542.0020052235704</v>
      </c>
      <c r="N64" s="282">
        <v>4588.6850577988907</v>
      </c>
      <c r="O64" s="282">
        <v>4724.3858302025183</v>
      </c>
      <c r="P64" s="282">
        <v>4914.9548984689691</v>
      </c>
      <c r="Q64" s="282">
        <v>5229.118815579106</v>
      </c>
      <c r="R64" s="282" t="s">
        <v>290</v>
      </c>
      <c r="S64" s="282">
        <v>22754.388675391932</v>
      </c>
      <c r="T64" s="289">
        <v>23053.484041109827</v>
      </c>
    </row>
    <row r="65" spans="1:20" s="349" customFormat="1" x14ac:dyDescent="0.25">
      <c r="A65" s="311" t="s">
        <v>862</v>
      </c>
      <c r="B65" s="358" t="s">
        <v>1073</v>
      </c>
      <c r="C65" s="313" t="s">
        <v>758</v>
      </c>
      <c r="D65" s="282" t="s">
        <v>290</v>
      </c>
      <c r="E65" s="282" t="s">
        <v>290</v>
      </c>
      <c r="F65" s="282" t="s">
        <v>290</v>
      </c>
      <c r="G65" s="282" t="s">
        <v>290</v>
      </c>
      <c r="H65" s="282" t="s">
        <v>290</v>
      </c>
      <c r="I65" s="282" t="s">
        <v>290</v>
      </c>
      <c r="J65" s="282" t="s">
        <v>290</v>
      </c>
      <c r="K65" s="282" t="s">
        <v>290</v>
      </c>
      <c r="L65" s="282" t="s">
        <v>290</v>
      </c>
      <c r="M65" s="282" t="s">
        <v>290</v>
      </c>
      <c r="N65" s="282" t="s">
        <v>290</v>
      </c>
      <c r="O65" s="282" t="s">
        <v>290</v>
      </c>
      <c r="P65" s="282" t="s">
        <v>290</v>
      </c>
      <c r="Q65" s="282" t="s">
        <v>290</v>
      </c>
      <c r="R65" s="282" t="s">
        <v>290</v>
      </c>
      <c r="S65" s="282" t="s">
        <v>290</v>
      </c>
      <c r="T65" s="282" t="s">
        <v>290</v>
      </c>
    </row>
    <row r="66" spans="1:20" s="349" customFormat="1" x14ac:dyDescent="0.25">
      <c r="A66" s="311" t="s">
        <v>863</v>
      </c>
      <c r="B66" s="358" t="s">
        <v>1093</v>
      </c>
      <c r="C66" s="313" t="s">
        <v>758</v>
      </c>
      <c r="D66" s="282">
        <v>11.984411980000001</v>
      </c>
      <c r="E66" s="282">
        <v>11.419498117933999</v>
      </c>
      <c r="F66" s="282">
        <v>11.602411389798668</v>
      </c>
      <c r="G66" s="282">
        <v>12.351795825873019</v>
      </c>
      <c r="H66" s="282">
        <v>12.275425854552333</v>
      </c>
      <c r="I66" s="282">
        <v>13.230186177401116</v>
      </c>
      <c r="J66" s="282">
        <v>13.091868757824557</v>
      </c>
      <c r="K66" s="282">
        <v>14.169820369833939</v>
      </c>
      <c r="L66" s="282">
        <v>13.929039479149925</v>
      </c>
      <c r="M66" s="282">
        <v>15.195932607251176</v>
      </c>
      <c r="N66" s="282">
        <v>14.837913448095618</v>
      </c>
      <c r="O66" s="282">
        <v>15.990876115596489</v>
      </c>
      <c r="P66" s="282">
        <v>15.831947286508893</v>
      </c>
      <c r="Q66" s="282">
        <v>16.843925357062538</v>
      </c>
      <c r="R66" s="282" t="s">
        <v>290</v>
      </c>
      <c r="S66" s="282">
        <v>75.430740627145269</v>
      </c>
      <c r="T66" s="289">
        <v>74.534694328641535</v>
      </c>
    </row>
    <row r="67" spans="1:20" s="349" customFormat="1" x14ac:dyDescent="0.25">
      <c r="A67" s="311" t="s">
        <v>864</v>
      </c>
      <c r="B67" s="358" t="s">
        <v>525</v>
      </c>
      <c r="C67" s="313" t="s">
        <v>758</v>
      </c>
      <c r="D67" s="282">
        <v>84.433037979999995</v>
      </c>
      <c r="E67" s="282">
        <v>78.585104570000013</v>
      </c>
      <c r="F67" s="282">
        <v>92.148229582999988</v>
      </c>
      <c r="G67" s="282">
        <v>81.837995320000005</v>
      </c>
      <c r="H67" s="282">
        <v>84.46474432717001</v>
      </c>
      <c r="I67" s="282">
        <v>85.954467039999997</v>
      </c>
      <c r="J67" s="282">
        <v>65.060751202959992</v>
      </c>
      <c r="K67" s="282">
        <v>88.908981040000015</v>
      </c>
      <c r="L67" s="282">
        <v>74.485334245078406</v>
      </c>
      <c r="M67" s="282">
        <v>92.767152360000011</v>
      </c>
      <c r="N67" s="282">
        <v>75.443164187641528</v>
      </c>
      <c r="O67" s="282">
        <v>96.477838454400015</v>
      </c>
      <c r="P67" s="282">
        <v>80.966081764947191</v>
      </c>
      <c r="Q67" s="282">
        <v>84.204725035545096</v>
      </c>
      <c r="R67" s="282" t="s">
        <v>290</v>
      </c>
      <c r="S67" s="282">
        <v>448.31316392994512</v>
      </c>
      <c r="T67" s="289">
        <v>380.16005643617223</v>
      </c>
    </row>
    <row r="68" spans="1:20" s="349" customFormat="1" x14ac:dyDescent="0.25">
      <c r="A68" s="311" t="s">
        <v>865</v>
      </c>
      <c r="B68" s="312" t="s">
        <v>831</v>
      </c>
      <c r="C68" s="313" t="s">
        <v>758</v>
      </c>
      <c r="D68" s="282">
        <v>236.20496734700001</v>
      </c>
      <c r="E68" s="282">
        <v>272.84542637999999</v>
      </c>
      <c r="F68" s="282">
        <v>300.92807866973544</v>
      </c>
      <c r="G68" s="282">
        <v>316.44803764500273</v>
      </c>
      <c r="H68" s="282">
        <v>326.92917028168591</v>
      </c>
      <c r="I68" s="282">
        <v>329.10595914840286</v>
      </c>
      <c r="J68" s="282">
        <v>337.40049595532383</v>
      </c>
      <c r="K68" s="282">
        <v>342.27019753073898</v>
      </c>
      <c r="L68" s="282">
        <v>350.89651578553679</v>
      </c>
      <c r="M68" s="282">
        <v>355.96100543636851</v>
      </c>
      <c r="N68" s="282">
        <v>364.93237642039827</v>
      </c>
      <c r="O68" s="282">
        <v>370.19944565382326</v>
      </c>
      <c r="P68" s="282">
        <v>379.5296714769342</v>
      </c>
      <c r="Q68" s="282">
        <v>394.71085833601165</v>
      </c>
      <c r="R68" s="282" t="s">
        <v>290</v>
      </c>
      <c r="S68" s="282">
        <v>1792.247466105345</v>
      </c>
      <c r="T68" s="289">
        <v>1827.4699179742047</v>
      </c>
    </row>
    <row r="69" spans="1:20" s="349" customFormat="1" x14ac:dyDescent="0.25">
      <c r="A69" s="311" t="s">
        <v>866</v>
      </c>
      <c r="B69" s="312" t="s">
        <v>832</v>
      </c>
      <c r="C69" s="313" t="s">
        <v>758</v>
      </c>
      <c r="D69" s="282">
        <v>51.761731130000001</v>
      </c>
      <c r="E69" s="282">
        <v>23.59910846</v>
      </c>
      <c r="F69" s="282">
        <v>25.768827820000002</v>
      </c>
      <c r="G69" s="282">
        <v>29.743987833468164</v>
      </c>
      <c r="H69" s="282">
        <v>31.555465341999998</v>
      </c>
      <c r="I69" s="282">
        <v>27.678169557476213</v>
      </c>
      <c r="J69" s="282">
        <v>67.132162000000008</v>
      </c>
      <c r="K69" s="282">
        <v>28.859764568801584</v>
      </c>
      <c r="L69" s="282">
        <v>107.75723846</v>
      </c>
      <c r="M69" s="282">
        <v>25.703947272674601</v>
      </c>
      <c r="N69" s="282">
        <v>173.36280058000003</v>
      </c>
      <c r="O69" s="282">
        <v>28.134916969150801</v>
      </c>
      <c r="P69" s="282">
        <v>203.483514208</v>
      </c>
      <c r="Q69" s="282">
        <v>238.19724750999998</v>
      </c>
      <c r="R69" s="282" t="s">
        <v>290</v>
      </c>
      <c r="S69" s="282">
        <v>348.57404587810322</v>
      </c>
      <c r="T69" s="289">
        <v>789.93296275800003</v>
      </c>
    </row>
    <row r="70" spans="1:20" s="349" customFormat="1" x14ac:dyDescent="0.25">
      <c r="A70" s="311" t="s">
        <v>867</v>
      </c>
      <c r="B70" s="312" t="s">
        <v>1036</v>
      </c>
      <c r="C70" s="313" t="s">
        <v>758</v>
      </c>
      <c r="D70" s="282">
        <v>6.2688936000000002</v>
      </c>
      <c r="E70" s="282">
        <v>5.7630599999999985</v>
      </c>
      <c r="F70" s="282">
        <v>5.1301045099999989</v>
      </c>
      <c r="G70" s="282">
        <v>5.5406422300000004</v>
      </c>
      <c r="H70" s="282">
        <v>4.6272587809999992</v>
      </c>
      <c r="I70" s="282">
        <v>5.3592394900000002</v>
      </c>
      <c r="J70" s="282">
        <v>4.5291453989999999</v>
      </c>
      <c r="K70" s="282">
        <v>5.1710619700000002</v>
      </c>
      <c r="L70" s="282">
        <v>4.4262538067999992</v>
      </c>
      <c r="M70" s="282">
        <v>4.938156740000001</v>
      </c>
      <c r="N70" s="282">
        <v>4.3192603809519996</v>
      </c>
      <c r="O70" s="282">
        <v>5.135683009600001</v>
      </c>
      <c r="P70" s="282">
        <v>4.18167830347008</v>
      </c>
      <c r="Q70" s="282">
        <v>4.3489454356088828</v>
      </c>
      <c r="R70" s="282" t="s">
        <v>290</v>
      </c>
      <c r="S70" s="282">
        <v>24.953086645208884</v>
      </c>
      <c r="T70" s="289">
        <v>21.80528332583096</v>
      </c>
    </row>
    <row r="71" spans="1:20" s="349" customFormat="1" x14ac:dyDescent="0.25">
      <c r="A71" s="311" t="s">
        <v>116</v>
      </c>
      <c r="B71" s="358" t="s">
        <v>806</v>
      </c>
      <c r="C71" s="313" t="s">
        <v>758</v>
      </c>
      <c r="D71" s="282">
        <v>5.8778010000000007</v>
      </c>
      <c r="E71" s="282">
        <v>5.459420999999999</v>
      </c>
      <c r="F71" s="282">
        <v>4.8295306900000003</v>
      </c>
      <c r="G71" s="282">
        <v>5.2555049900000004</v>
      </c>
      <c r="H71" s="282">
        <v>4.3319131859999995</v>
      </c>
      <c r="I71" s="282">
        <v>5.0691918999999999</v>
      </c>
      <c r="J71" s="282">
        <v>4.2221850180000002</v>
      </c>
      <c r="K71" s="282">
        <v>4.88012114</v>
      </c>
      <c r="L71" s="282">
        <v>4.1124568499999992</v>
      </c>
      <c r="M71" s="282">
        <v>4.6678696200000003</v>
      </c>
      <c r="N71" s="282">
        <v>4.0027286819999999</v>
      </c>
      <c r="O71" s="282">
        <v>4.8545844048000006</v>
      </c>
      <c r="P71" s="282">
        <v>3.893008805</v>
      </c>
      <c r="Q71" s="282">
        <v>4.0487291571999995</v>
      </c>
      <c r="R71" s="282" t="s">
        <v>290</v>
      </c>
      <c r="S71" s="282">
        <v>23.520496222000002</v>
      </c>
      <c r="T71" s="289">
        <v>20.279108512200001</v>
      </c>
    </row>
    <row r="72" spans="1:20" s="349" customFormat="1" x14ac:dyDescent="0.25">
      <c r="A72" s="311" t="s">
        <v>803</v>
      </c>
      <c r="B72" s="358" t="s">
        <v>67</v>
      </c>
      <c r="C72" s="313" t="s">
        <v>758</v>
      </c>
      <c r="D72" s="282">
        <v>0.39109260000000001</v>
      </c>
      <c r="E72" s="282">
        <v>0.30363899999999999</v>
      </c>
      <c r="F72" s="282">
        <v>0.30057381999999855</v>
      </c>
      <c r="G72" s="282">
        <v>0.28513724000000007</v>
      </c>
      <c r="H72" s="282">
        <v>0.29534559499999968</v>
      </c>
      <c r="I72" s="282">
        <v>0.29004759000000035</v>
      </c>
      <c r="J72" s="282">
        <v>0.30696038099999967</v>
      </c>
      <c r="K72" s="282">
        <v>0.29094083000000026</v>
      </c>
      <c r="L72" s="282">
        <v>0.31379695680000008</v>
      </c>
      <c r="M72" s="282">
        <v>0.27028712000000077</v>
      </c>
      <c r="N72" s="282">
        <v>0.31653169895199973</v>
      </c>
      <c r="O72" s="282">
        <v>0.28109860480000082</v>
      </c>
      <c r="P72" s="282">
        <v>0.28866949847007994</v>
      </c>
      <c r="Q72" s="282">
        <v>0.30021627840888332</v>
      </c>
      <c r="R72" s="282" t="s">
        <v>290</v>
      </c>
      <c r="S72" s="282">
        <v>1.4325904232088855</v>
      </c>
      <c r="T72" s="289">
        <v>1.5261748136309627</v>
      </c>
    </row>
    <row r="73" spans="1:20" s="349" customFormat="1" x14ac:dyDescent="0.25">
      <c r="A73" s="311" t="s">
        <v>868</v>
      </c>
      <c r="B73" s="312" t="s">
        <v>1037</v>
      </c>
      <c r="C73" s="313" t="s">
        <v>758</v>
      </c>
      <c r="D73" s="282">
        <v>186.64359467</v>
      </c>
      <c r="E73" s="282">
        <v>205.66422875699999</v>
      </c>
      <c r="F73" s="282">
        <v>180.47531431799999</v>
      </c>
      <c r="G73" s="282">
        <v>209.24525932556003</v>
      </c>
      <c r="H73" s="282">
        <v>157.704673243</v>
      </c>
      <c r="I73" s="282">
        <v>198.44987456178239</v>
      </c>
      <c r="J73" s="282">
        <v>175.53444605036</v>
      </c>
      <c r="K73" s="282">
        <v>206.26210323025373</v>
      </c>
      <c r="L73" s="282">
        <v>160.34716873465442</v>
      </c>
      <c r="M73" s="282">
        <v>214.32326851066384</v>
      </c>
      <c r="N73" s="282">
        <v>166.4631610791206</v>
      </c>
      <c r="O73" s="282">
        <v>222.89619925109042</v>
      </c>
      <c r="P73" s="282">
        <v>172.3478877296854</v>
      </c>
      <c r="Q73" s="282">
        <v>179.24180323887279</v>
      </c>
      <c r="R73" s="282" t="s">
        <v>290</v>
      </c>
      <c r="S73" s="282">
        <v>1021.1732487926631</v>
      </c>
      <c r="T73" s="289">
        <v>853.93446683269326</v>
      </c>
    </row>
    <row r="74" spans="1:20" s="349" customFormat="1" x14ac:dyDescent="0.25">
      <c r="A74" s="311" t="s">
        <v>869</v>
      </c>
      <c r="B74" s="358" t="s">
        <v>526</v>
      </c>
      <c r="C74" s="313" t="s">
        <v>758</v>
      </c>
      <c r="D74" s="282">
        <v>141.79135309</v>
      </c>
      <c r="E74" s="282">
        <v>166.55747204999997</v>
      </c>
      <c r="F74" s="282">
        <v>153.78692220600001</v>
      </c>
      <c r="G74" s="282">
        <v>167.42130105000001</v>
      </c>
      <c r="H74" s="282">
        <v>129.633065633</v>
      </c>
      <c r="I74" s="282">
        <v>171.46142695200001</v>
      </c>
      <c r="J74" s="282">
        <v>146.22207861659999</v>
      </c>
      <c r="K74" s="282">
        <v>178.55533802168</v>
      </c>
      <c r="L74" s="282">
        <v>130.719680156224</v>
      </c>
      <c r="M74" s="282">
        <v>185.93105021614721</v>
      </c>
      <c r="N74" s="282">
        <v>136.52353342079294</v>
      </c>
      <c r="O74" s="282">
        <v>193.36829222479309</v>
      </c>
      <c r="P74" s="282">
        <v>142.91922636674471</v>
      </c>
      <c r="Q74" s="282">
        <v>148.63599542141446</v>
      </c>
      <c r="R74" s="282" t="s">
        <v>290</v>
      </c>
      <c r="S74" s="282">
        <v>877.95210283603478</v>
      </c>
      <c r="T74" s="289">
        <v>705.02051398177605</v>
      </c>
    </row>
    <row r="75" spans="1:20" s="349" customFormat="1" ht="15.75" customHeight="1" x14ac:dyDescent="0.25">
      <c r="A75" s="311" t="s">
        <v>870</v>
      </c>
      <c r="B75" s="358" t="s">
        <v>527</v>
      </c>
      <c r="C75" s="313" t="s">
        <v>758</v>
      </c>
      <c r="D75" s="282">
        <v>1.3827492699999999</v>
      </c>
      <c r="E75" s="282">
        <v>1.6986745800000003</v>
      </c>
      <c r="F75" s="282">
        <v>3.047364918</v>
      </c>
      <c r="G75" s="282">
        <v>2.6548866700000002</v>
      </c>
      <c r="H75" s="282">
        <v>4.9379675129999994</v>
      </c>
      <c r="I75" s="282">
        <v>2.7610821400000001</v>
      </c>
      <c r="J75" s="282">
        <v>5.5393828650000003</v>
      </c>
      <c r="K75" s="282">
        <v>2.8715254299999997</v>
      </c>
      <c r="L75" s="282">
        <v>5.7273581880000002</v>
      </c>
      <c r="M75" s="282">
        <v>2.9863864499999999</v>
      </c>
      <c r="N75" s="282">
        <v>5.9228525100000002</v>
      </c>
      <c r="O75" s="282">
        <v>3.1058419079999999</v>
      </c>
      <c r="P75" s="282">
        <v>6.1261666119999996</v>
      </c>
      <c r="Q75" s="282">
        <v>6.3712132764799998</v>
      </c>
      <c r="R75" s="282" t="s">
        <v>290</v>
      </c>
      <c r="S75" s="282">
        <v>18.09604920448</v>
      </c>
      <c r="T75" s="289">
        <v>29.68697345148</v>
      </c>
    </row>
    <row r="76" spans="1:20" s="349" customFormat="1" ht="16.5" thickBot="1" x14ac:dyDescent="0.3">
      <c r="A76" s="370" t="s">
        <v>871</v>
      </c>
      <c r="B76" s="371" t="s">
        <v>528</v>
      </c>
      <c r="C76" s="372" t="s">
        <v>758</v>
      </c>
      <c r="D76" s="290">
        <v>43.46949231</v>
      </c>
      <c r="E76" s="290">
        <v>37.408082127000014</v>
      </c>
      <c r="F76" s="290">
        <v>23.641027193999982</v>
      </c>
      <c r="G76" s="290">
        <v>39.169071605559992</v>
      </c>
      <c r="H76" s="302">
        <v>23.133640097000018</v>
      </c>
      <c r="I76" s="290">
        <v>24.227365469782395</v>
      </c>
      <c r="J76" s="302">
        <v>23.772984568760023</v>
      </c>
      <c r="K76" s="290">
        <v>24.835239778573698</v>
      </c>
      <c r="L76" s="302">
        <v>23.900130390430416</v>
      </c>
      <c r="M76" s="290">
        <v>25.405831844516651</v>
      </c>
      <c r="N76" s="302">
        <v>24.016775148327653</v>
      </c>
      <c r="O76" s="290">
        <v>26.422065118297319</v>
      </c>
      <c r="P76" s="302">
        <v>23.302494750940696</v>
      </c>
      <c r="Q76" s="290">
        <v>24.234594540978328</v>
      </c>
      <c r="R76" s="290" t="s">
        <v>290</v>
      </c>
      <c r="S76" s="290">
        <v>125.12509675214838</v>
      </c>
      <c r="T76" s="373">
        <v>119.22697939943711</v>
      </c>
    </row>
    <row r="77" spans="1:20" s="349" customFormat="1" x14ac:dyDescent="0.25">
      <c r="A77" s="350" t="s">
        <v>872</v>
      </c>
      <c r="B77" s="374" t="s">
        <v>877</v>
      </c>
      <c r="C77" s="352" t="s">
        <v>758</v>
      </c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 t="s">
        <v>290</v>
      </c>
      <c r="Q77" s="287" t="s">
        <v>290</v>
      </c>
      <c r="R77" s="287" t="s">
        <v>290</v>
      </c>
      <c r="S77" s="287" t="s">
        <v>290</v>
      </c>
      <c r="T77" s="353" t="s">
        <v>290</v>
      </c>
    </row>
    <row r="78" spans="1:20" s="349" customFormat="1" x14ac:dyDescent="0.25">
      <c r="A78" s="311" t="s">
        <v>873</v>
      </c>
      <c r="B78" s="358" t="s">
        <v>68</v>
      </c>
      <c r="C78" s="313" t="s">
        <v>758</v>
      </c>
      <c r="D78" s="282">
        <v>2.5890397300000001</v>
      </c>
      <c r="E78" s="282">
        <v>1.70564399</v>
      </c>
      <c r="F78" s="282">
        <v>7.61578731</v>
      </c>
      <c r="G78" s="282">
        <v>9.0784075000000009</v>
      </c>
      <c r="H78" s="282">
        <v>1.7424122799999999</v>
      </c>
      <c r="I78" s="282">
        <v>9.4415437999999998</v>
      </c>
      <c r="J78" s="282">
        <v>1.8121087763999999</v>
      </c>
      <c r="K78" s="282">
        <v>9.8192055499999995</v>
      </c>
      <c r="L78" s="282">
        <v>1.8845931274559997</v>
      </c>
      <c r="M78" s="282">
        <v>10.21197377</v>
      </c>
      <c r="N78" s="282">
        <v>1.95997685255424</v>
      </c>
      <c r="O78" s="282">
        <v>10.620452720800001</v>
      </c>
      <c r="P78" s="282">
        <v>2.0383759266564097</v>
      </c>
      <c r="Q78" s="282">
        <v>2.1199109637226661</v>
      </c>
      <c r="R78" s="282" t="s">
        <v>290</v>
      </c>
      <c r="S78" s="282">
        <v>42.213086804522668</v>
      </c>
      <c r="T78" s="289">
        <v>9.8149656467893145</v>
      </c>
    </row>
    <row r="79" spans="1:20" s="349" customFormat="1" x14ac:dyDescent="0.25">
      <c r="A79" s="311" t="s">
        <v>874</v>
      </c>
      <c r="B79" s="358" t="s">
        <v>69</v>
      </c>
      <c r="C79" s="313" t="s">
        <v>758</v>
      </c>
      <c r="D79" s="282">
        <v>434.24569671999996</v>
      </c>
      <c r="E79" s="282">
        <v>420.92141777577382</v>
      </c>
      <c r="F79" s="282">
        <v>459.03363589200001</v>
      </c>
      <c r="G79" s="282">
        <v>491.76097506976333</v>
      </c>
      <c r="H79" s="282">
        <v>500.2925783543775</v>
      </c>
      <c r="I79" s="282">
        <v>489.75122013182971</v>
      </c>
      <c r="J79" s="282">
        <v>539.73295654777576</v>
      </c>
      <c r="K79" s="282">
        <v>508.47151114257207</v>
      </c>
      <c r="L79" s="282">
        <v>583.65949516900685</v>
      </c>
      <c r="M79" s="282">
        <v>524.13199759065401</v>
      </c>
      <c r="N79" s="282">
        <v>665.68719280028711</v>
      </c>
      <c r="O79" s="282">
        <v>546.50008930263107</v>
      </c>
      <c r="P79" s="282">
        <v>716.89384011669858</v>
      </c>
      <c r="Q79" s="282">
        <v>772.27984981696659</v>
      </c>
      <c r="R79" s="282" t="s">
        <v>290</v>
      </c>
      <c r="S79" s="282">
        <v>2841.1346679846538</v>
      </c>
      <c r="T79" s="289">
        <v>3278.2533344507347</v>
      </c>
    </row>
    <row r="80" spans="1:20" s="349" customFormat="1" ht="16.5" thickBot="1" x14ac:dyDescent="0.3">
      <c r="A80" s="359" t="s">
        <v>875</v>
      </c>
      <c r="B80" s="375" t="s">
        <v>9</v>
      </c>
      <c r="C80" s="361" t="s">
        <v>758</v>
      </c>
      <c r="D80" s="288" t="s">
        <v>290</v>
      </c>
      <c r="E80" s="288" t="s">
        <v>290</v>
      </c>
      <c r="F80" s="288" t="s">
        <v>290</v>
      </c>
      <c r="G80" s="288" t="s">
        <v>290</v>
      </c>
      <c r="H80" s="288" t="s">
        <v>290</v>
      </c>
      <c r="I80" s="288" t="s">
        <v>290</v>
      </c>
      <c r="J80" s="288" t="s">
        <v>290</v>
      </c>
      <c r="K80" s="288" t="s">
        <v>290</v>
      </c>
      <c r="L80" s="288" t="s">
        <v>290</v>
      </c>
      <c r="M80" s="288" t="s">
        <v>290</v>
      </c>
      <c r="N80" s="288" t="s">
        <v>290</v>
      </c>
      <c r="O80" s="288" t="s">
        <v>290</v>
      </c>
      <c r="P80" s="288" t="s">
        <v>290</v>
      </c>
      <c r="Q80" s="288" t="s">
        <v>290</v>
      </c>
      <c r="R80" s="288" t="s">
        <v>290</v>
      </c>
      <c r="S80" s="288" t="s">
        <v>290</v>
      </c>
      <c r="T80" s="296" t="s">
        <v>290</v>
      </c>
    </row>
    <row r="81" spans="1:20" s="349" customFormat="1" x14ac:dyDescent="0.25">
      <c r="A81" s="363" t="s">
        <v>26</v>
      </c>
      <c r="B81" s="364" t="s">
        <v>1088</v>
      </c>
      <c r="C81" s="365" t="s">
        <v>758</v>
      </c>
      <c r="D81" s="297">
        <v>205.77271578540058</v>
      </c>
      <c r="E81" s="297">
        <v>304.15792373209115</v>
      </c>
      <c r="F81" s="297">
        <v>419.32123984776445</v>
      </c>
      <c r="G81" s="297">
        <v>747.69589718140742</v>
      </c>
      <c r="H81" s="297">
        <v>612.27570519406618</v>
      </c>
      <c r="I81" s="297">
        <v>799.45182928300892</v>
      </c>
      <c r="J81" s="297">
        <v>1188.6504219320668</v>
      </c>
      <c r="K81" s="297">
        <v>832.21433907412393</v>
      </c>
      <c r="L81" s="297">
        <v>1245.2248569191361</v>
      </c>
      <c r="M81" s="297">
        <v>869.97593018809312</v>
      </c>
      <c r="N81" s="297">
        <v>936.02834360421184</v>
      </c>
      <c r="O81" s="297">
        <v>903.65344805016866</v>
      </c>
      <c r="P81" s="297">
        <v>966.16084689403942</v>
      </c>
      <c r="Q81" s="297">
        <v>944.93548541621567</v>
      </c>
      <c r="R81" s="297" t="s">
        <v>290</v>
      </c>
      <c r="S81" s="297">
        <v>4350.2310320116103</v>
      </c>
      <c r="T81" s="366">
        <v>5280.9999547656698</v>
      </c>
    </row>
    <row r="82" spans="1:20" s="349" customFormat="1" x14ac:dyDescent="0.25">
      <c r="A82" s="311" t="s">
        <v>47</v>
      </c>
      <c r="B82" s="354" t="s">
        <v>1032</v>
      </c>
      <c r="C82" s="313" t="s">
        <v>758</v>
      </c>
      <c r="D82" s="282" t="s">
        <v>290</v>
      </c>
      <c r="E82" s="282" t="s">
        <v>290</v>
      </c>
      <c r="F82" s="282" t="s">
        <v>290</v>
      </c>
      <c r="G82" s="282" t="s">
        <v>290</v>
      </c>
      <c r="H82" s="282" t="s">
        <v>290</v>
      </c>
      <c r="I82" s="282" t="s">
        <v>290</v>
      </c>
      <c r="J82" s="282" t="s">
        <v>290</v>
      </c>
      <c r="K82" s="282" t="s">
        <v>290</v>
      </c>
      <c r="L82" s="282" t="s">
        <v>290</v>
      </c>
      <c r="M82" s="282" t="s">
        <v>290</v>
      </c>
      <c r="N82" s="282" t="s">
        <v>290</v>
      </c>
      <c r="O82" s="282" t="s">
        <v>290</v>
      </c>
      <c r="P82" s="282" t="s">
        <v>290</v>
      </c>
      <c r="Q82" s="282" t="s">
        <v>290</v>
      </c>
      <c r="R82" s="282" t="s">
        <v>290</v>
      </c>
      <c r="S82" s="282" t="s">
        <v>290</v>
      </c>
      <c r="T82" s="282" t="s">
        <v>290</v>
      </c>
    </row>
    <row r="83" spans="1:20" s="349" customFormat="1" ht="31.5" x14ac:dyDescent="0.25">
      <c r="A83" s="311" t="s">
        <v>842</v>
      </c>
      <c r="B83" s="367" t="s">
        <v>911</v>
      </c>
      <c r="C83" s="313" t="s">
        <v>758</v>
      </c>
      <c r="D83" s="282" t="s">
        <v>290</v>
      </c>
      <c r="E83" s="282" t="s">
        <v>290</v>
      </c>
      <c r="F83" s="282" t="s">
        <v>290</v>
      </c>
      <c r="G83" s="282" t="s">
        <v>290</v>
      </c>
      <c r="H83" s="282" t="s">
        <v>290</v>
      </c>
      <c r="I83" s="282" t="s">
        <v>290</v>
      </c>
      <c r="J83" s="282" t="s">
        <v>290</v>
      </c>
      <c r="K83" s="282" t="s">
        <v>290</v>
      </c>
      <c r="L83" s="282" t="s">
        <v>290</v>
      </c>
      <c r="M83" s="282" t="s">
        <v>290</v>
      </c>
      <c r="N83" s="282" t="s">
        <v>290</v>
      </c>
      <c r="O83" s="282" t="s">
        <v>290</v>
      </c>
      <c r="P83" s="282" t="s">
        <v>290</v>
      </c>
      <c r="Q83" s="282" t="s">
        <v>290</v>
      </c>
      <c r="R83" s="282" t="s">
        <v>290</v>
      </c>
      <c r="S83" s="282" t="s">
        <v>290</v>
      </c>
      <c r="T83" s="282" t="s">
        <v>290</v>
      </c>
    </row>
    <row r="84" spans="1:20" s="349" customFormat="1" ht="31.5" x14ac:dyDescent="0.25">
      <c r="A84" s="311" t="s">
        <v>843</v>
      </c>
      <c r="B84" s="367" t="s">
        <v>912</v>
      </c>
      <c r="C84" s="313" t="s">
        <v>758</v>
      </c>
      <c r="D84" s="282" t="s">
        <v>290</v>
      </c>
      <c r="E84" s="282" t="s">
        <v>290</v>
      </c>
      <c r="F84" s="282" t="s">
        <v>290</v>
      </c>
      <c r="G84" s="282" t="s">
        <v>290</v>
      </c>
      <c r="H84" s="282" t="s">
        <v>290</v>
      </c>
      <c r="I84" s="282" t="s">
        <v>290</v>
      </c>
      <c r="J84" s="282" t="s">
        <v>290</v>
      </c>
      <c r="K84" s="282" t="s">
        <v>290</v>
      </c>
      <c r="L84" s="282" t="s">
        <v>290</v>
      </c>
      <c r="M84" s="282" t="s">
        <v>290</v>
      </c>
      <c r="N84" s="282" t="s">
        <v>290</v>
      </c>
      <c r="O84" s="282" t="s">
        <v>290</v>
      </c>
      <c r="P84" s="282" t="s">
        <v>290</v>
      </c>
      <c r="Q84" s="282" t="s">
        <v>290</v>
      </c>
      <c r="R84" s="282" t="s">
        <v>290</v>
      </c>
      <c r="S84" s="282" t="s">
        <v>290</v>
      </c>
      <c r="T84" s="282" t="s">
        <v>290</v>
      </c>
    </row>
    <row r="85" spans="1:20" s="349" customFormat="1" ht="31.5" x14ac:dyDescent="0.25">
      <c r="A85" s="311" t="s">
        <v>844</v>
      </c>
      <c r="B85" s="367" t="s">
        <v>897</v>
      </c>
      <c r="C85" s="313" t="s">
        <v>758</v>
      </c>
      <c r="D85" s="282" t="s">
        <v>290</v>
      </c>
      <c r="E85" s="282" t="s">
        <v>290</v>
      </c>
      <c r="F85" s="282" t="s">
        <v>290</v>
      </c>
      <c r="G85" s="282" t="s">
        <v>290</v>
      </c>
      <c r="H85" s="282" t="s">
        <v>290</v>
      </c>
      <c r="I85" s="282" t="s">
        <v>290</v>
      </c>
      <c r="J85" s="282" t="s">
        <v>290</v>
      </c>
      <c r="K85" s="282" t="s">
        <v>290</v>
      </c>
      <c r="L85" s="282" t="s">
        <v>290</v>
      </c>
      <c r="M85" s="282" t="s">
        <v>290</v>
      </c>
      <c r="N85" s="282" t="s">
        <v>290</v>
      </c>
      <c r="O85" s="282" t="s">
        <v>290</v>
      </c>
      <c r="P85" s="282" t="s">
        <v>290</v>
      </c>
      <c r="Q85" s="282" t="s">
        <v>290</v>
      </c>
      <c r="R85" s="282" t="s">
        <v>290</v>
      </c>
      <c r="S85" s="282" t="s">
        <v>290</v>
      </c>
      <c r="T85" s="282" t="s">
        <v>290</v>
      </c>
    </row>
    <row r="86" spans="1:20" s="349" customFormat="1" x14ac:dyDescent="0.25">
      <c r="A86" s="311" t="s">
        <v>48</v>
      </c>
      <c r="B86" s="354" t="s">
        <v>1071</v>
      </c>
      <c r="C86" s="313" t="s">
        <v>758</v>
      </c>
      <c r="D86" s="282" t="s">
        <v>290</v>
      </c>
      <c r="E86" s="282" t="s">
        <v>290</v>
      </c>
      <c r="F86" s="282" t="s">
        <v>290</v>
      </c>
      <c r="G86" s="282" t="s">
        <v>290</v>
      </c>
      <c r="H86" s="282" t="s">
        <v>290</v>
      </c>
      <c r="I86" s="282" t="s">
        <v>290</v>
      </c>
      <c r="J86" s="282" t="s">
        <v>290</v>
      </c>
      <c r="K86" s="282" t="s">
        <v>290</v>
      </c>
      <c r="L86" s="282" t="s">
        <v>290</v>
      </c>
      <c r="M86" s="282" t="s">
        <v>290</v>
      </c>
      <c r="N86" s="282" t="s">
        <v>290</v>
      </c>
      <c r="O86" s="282" t="s">
        <v>290</v>
      </c>
      <c r="P86" s="282" t="s">
        <v>290</v>
      </c>
      <c r="Q86" s="282" t="s">
        <v>290</v>
      </c>
      <c r="R86" s="282" t="s">
        <v>290</v>
      </c>
      <c r="S86" s="282" t="s">
        <v>290</v>
      </c>
      <c r="T86" s="282" t="s">
        <v>290</v>
      </c>
    </row>
    <row r="87" spans="1:20" s="349" customFormat="1" x14ac:dyDescent="0.25">
      <c r="A87" s="311" t="s">
        <v>759</v>
      </c>
      <c r="B87" s="354" t="s">
        <v>957</v>
      </c>
      <c r="C87" s="313" t="s">
        <v>758</v>
      </c>
      <c r="D87" s="282" t="s">
        <v>290</v>
      </c>
      <c r="E87" s="282" t="s">
        <v>290</v>
      </c>
      <c r="F87" s="282" t="s">
        <v>290</v>
      </c>
      <c r="G87" s="282" t="s">
        <v>290</v>
      </c>
      <c r="H87" s="282" t="s">
        <v>290</v>
      </c>
      <c r="I87" s="282" t="s">
        <v>290</v>
      </c>
      <c r="J87" s="282" t="s">
        <v>290</v>
      </c>
      <c r="K87" s="282" t="s">
        <v>290</v>
      </c>
      <c r="L87" s="282" t="s">
        <v>290</v>
      </c>
      <c r="M87" s="282" t="s">
        <v>290</v>
      </c>
      <c r="N87" s="282" t="s">
        <v>290</v>
      </c>
      <c r="O87" s="282" t="s">
        <v>290</v>
      </c>
      <c r="P87" s="282" t="s">
        <v>290</v>
      </c>
      <c r="Q87" s="282" t="s">
        <v>290</v>
      </c>
      <c r="R87" s="282" t="s">
        <v>290</v>
      </c>
      <c r="S87" s="282" t="s">
        <v>290</v>
      </c>
      <c r="T87" s="282" t="s">
        <v>290</v>
      </c>
    </row>
    <row r="88" spans="1:20" s="349" customFormat="1" x14ac:dyDescent="0.25">
      <c r="A88" s="311" t="s">
        <v>760</v>
      </c>
      <c r="B88" s="354" t="s">
        <v>1072</v>
      </c>
      <c r="C88" s="313" t="s">
        <v>758</v>
      </c>
      <c r="D88" s="282" t="s">
        <v>290</v>
      </c>
      <c r="E88" s="282" t="s">
        <v>290</v>
      </c>
      <c r="F88" s="282" t="s">
        <v>290</v>
      </c>
      <c r="G88" s="282" t="s">
        <v>290</v>
      </c>
      <c r="H88" s="282" t="s">
        <v>290</v>
      </c>
      <c r="I88" s="282" t="s">
        <v>290</v>
      </c>
      <c r="J88" s="282" t="s">
        <v>290</v>
      </c>
      <c r="K88" s="282" t="s">
        <v>290</v>
      </c>
      <c r="L88" s="282" t="s">
        <v>290</v>
      </c>
      <c r="M88" s="282" t="s">
        <v>290</v>
      </c>
      <c r="N88" s="282" t="s">
        <v>290</v>
      </c>
      <c r="O88" s="282" t="s">
        <v>290</v>
      </c>
      <c r="P88" s="282" t="s">
        <v>290</v>
      </c>
      <c r="Q88" s="282" t="s">
        <v>290</v>
      </c>
      <c r="R88" s="282" t="s">
        <v>290</v>
      </c>
      <c r="S88" s="282" t="s">
        <v>290</v>
      </c>
      <c r="T88" s="282" t="s">
        <v>290</v>
      </c>
    </row>
    <row r="89" spans="1:20" s="349" customFormat="1" x14ac:dyDescent="0.25">
      <c r="A89" s="311" t="s">
        <v>761</v>
      </c>
      <c r="B89" s="354" t="s">
        <v>958</v>
      </c>
      <c r="C89" s="313" t="s">
        <v>758</v>
      </c>
      <c r="D89" s="282" t="s">
        <v>290</v>
      </c>
      <c r="E89" s="282" t="s">
        <v>290</v>
      </c>
      <c r="F89" s="282" t="s">
        <v>290</v>
      </c>
      <c r="G89" s="282" t="s">
        <v>290</v>
      </c>
      <c r="H89" s="282" t="s">
        <v>290</v>
      </c>
      <c r="I89" s="282" t="s">
        <v>290</v>
      </c>
      <c r="J89" s="282" t="s">
        <v>290</v>
      </c>
      <c r="K89" s="282" t="s">
        <v>290</v>
      </c>
      <c r="L89" s="282" t="s">
        <v>290</v>
      </c>
      <c r="M89" s="282" t="s">
        <v>290</v>
      </c>
      <c r="N89" s="282" t="s">
        <v>290</v>
      </c>
      <c r="O89" s="282" t="s">
        <v>290</v>
      </c>
      <c r="P89" s="282" t="s">
        <v>290</v>
      </c>
      <c r="Q89" s="282" t="s">
        <v>290</v>
      </c>
      <c r="R89" s="282" t="s">
        <v>290</v>
      </c>
      <c r="S89" s="282" t="s">
        <v>290</v>
      </c>
      <c r="T89" s="282" t="s">
        <v>290</v>
      </c>
    </row>
    <row r="90" spans="1:20" s="349" customFormat="1" x14ac:dyDescent="0.25">
      <c r="A90" s="311" t="s">
        <v>762</v>
      </c>
      <c r="B90" s="354" t="s">
        <v>959</v>
      </c>
      <c r="C90" s="313" t="s">
        <v>758</v>
      </c>
      <c r="D90" s="282">
        <v>193.76789413379993</v>
      </c>
      <c r="E90" s="282">
        <v>293.60462556446328</v>
      </c>
      <c r="F90" s="282">
        <v>417.67347925549984</v>
      </c>
      <c r="G90" s="282">
        <v>742.35198978196968</v>
      </c>
      <c r="H90" s="282">
        <v>609.29720828954669</v>
      </c>
      <c r="I90" s="282">
        <v>793.55753590319364</v>
      </c>
      <c r="J90" s="282">
        <v>1184.9760130488139</v>
      </c>
      <c r="K90" s="282">
        <v>825.98513878511585</v>
      </c>
      <c r="L90" s="282">
        <v>1241.3748836930336</v>
      </c>
      <c r="M90" s="282">
        <v>863.49714312512515</v>
      </c>
      <c r="N90" s="282">
        <v>932.02167564686715</v>
      </c>
      <c r="O90" s="282">
        <v>896.91446893348257</v>
      </c>
      <c r="P90" s="282">
        <v>961.99121664663835</v>
      </c>
      <c r="Q90" s="282">
        <v>940.46320659700359</v>
      </c>
      <c r="R90" s="282" t="s">
        <v>290</v>
      </c>
      <c r="S90" s="282">
        <v>4320.4174933439208</v>
      </c>
      <c r="T90" s="289">
        <v>5260.8269956323566</v>
      </c>
    </row>
    <row r="91" spans="1:20" s="349" customFormat="1" x14ac:dyDescent="0.25">
      <c r="A91" s="311" t="s">
        <v>763</v>
      </c>
      <c r="B91" s="354" t="s">
        <v>1079</v>
      </c>
      <c r="C91" s="313" t="s">
        <v>758</v>
      </c>
      <c r="D91" s="282" t="s">
        <v>290</v>
      </c>
      <c r="E91" s="282" t="s">
        <v>290</v>
      </c>
      <c r="F91" s="282" t="s">
        <v>290</v>
      </c>
      <c r="G91" s="282" t="s">
        <v>290</v>
      </c>
      <c r="H91" s="282" t="s">
        <v>290</v>
      </c>
      <c r="I91" s="282" t="s">
        <v>290</v>
      </c>
      <c r="J91" s="282" t="s">
        <v>290</v>
      </c>
      <c r="K91" s="282" t="s">
        <v>290</v>
      </c>
      <c r="L91" s="282" t="s">
        <v>290</v>
      </c>
      <c r="M91" s="282" t="s">
        <v>290</v>
      </c>
      <c r="N91" s="282" t="s">
        <v>290</v>
      </c>
      <c r="O91" s="282" t="s">
        <v>290</v>
      </c>
      <c r="P91" s="282" t="s">
        <v>290</v>
      </c>
      <c r="Q91" s="282" t="s">
        <v>290</v>
      </c>
      <c r="R91" s="282" t="s">
        <v>290</v>
      </c>
      <c r="S91" s="282" t="s">
        <v>290</v>
      </c>
      <c r="T91" s="289" t="s">
        <v>290</v>
      </c>
    </row>
    <row r="92" spans="1:20" s="349" customFormat="1" ht="31.5" x14ac:dyDescent="0.25">
      <c r="A92" s="311" t="s">
        <v>764</v>
      </c>
      <c r="B92" s="356" t="s">
        <v>828</v>
      </c>
      <c r="C92" s="313" t="s">
        <v>758</v>
      </c>
      <c r="D92" s="282" t="s">
        <v>290</v>
      </c>
      <c r="E92" s="282" t="s">
        <v>290</v>
      </c>
      <c r="F92" s="282" t="s">
        <v>290</v>
      </c>
      <c r="G92" s="282" t="s">
        <v>290</v>
      </c>
      <c r="H92" s="282" t="s">
        <v>290</v>
      </c>
      <c r="I92" s="282" t="s">
        <v>290</v>
      </c>
      <c r="J92" s="282" t="s">
        <v>290</v>
      </c>
      <c r="K92" s="282" t="s">
        <v>290</v>
      </c>
      <c r="L92" s="282" t="s">
        <v>290</v>
      </c>
      <c r="M92" s="282" t="s">
        <v>290</v>
      </c>
      <c r="N92" s="282" t="s">
        <v>290</v>
      </c>
      <c r="O92" s="282" t="s">
        <v>290</v>
      </c>
      <c r="P92" s="282" t="s">
        <v>290</v>
      </c>
      <c r="Q92" s="282" t="s">
        <v>290</v>
      </c>
      <c r="R92" s="282" t="s">
        <v>290</v>
      </c>
      <c r="S92" s="282" t="s">
        <v>290</v>
      </c>
      <c r="T92" s="289" t="s">
        <v>290</v>
      </c>
    </row>
    <row r="93" spans="1:20" s="349" customFormat="1" x14ac:dyDescent="0.25">
      <c r="A93" s="311" t="s">
        <v>1000</v>
      </c>
      <c r="B93" s="367" t="s">
        <v>652</v>
      </c>
      <c r="C93" s="313" t="s">
        <v>758</v>
      </c>
      <c r="D93" s="282" t="s">
        <v>290</v>
      </c>
      <c r="E93" s="282" t="s">
        <v>290</v>
      </c>
      <c r="F93" s="282" t="s">
        <v>290</v>
      </c>
      <c r="G93" s="282" t="s">
        <v>290</v>
      </c>
      <c r="H93" s="282" t="s">
        <v>290</v>
      </c>
      <c r="I93" s="282" t="s">
        <v>290</v>
      </c>
      <c r="J93" s="282" t="s">
        <v>290</v>
      </c>
      <c r="K93" s="282" t="s">
        <v>290</v>
      </c>
      <c r="L93" s="282" t="s">
        <v>290</v>
      </c>
      <c r="M93" s="282" t="s">
        <v>290</v>
      </c>
      <c r="N93" s="282" t="s">
        <v>290</v>
      </c>
      <c r="O93" s="282" t="s">
        <v>290</v>
      </c>
      <c r="P93" s="282" t="s">
        <v>290</v>
      </c>
      <c r="Q93" s="282" t="s">
        <v>290</v>
      </c>
      <c r="R93" s="282" t="s">
        <v>290</v>
      </c>
      <c r="S93" s="282" t="s">
        <v>290</v>
      </c>
      <c r="T93" s="289" t="s">
        <v>290</v>
      </c>
    </row>
    <row r="94" spans="1:20" s="349" customFormat="1" x14ac:dyDescent="0.25">
      <c r="A94" s="311" t="s">
        <v>1001</v>
      </c>
      <c r="B94" s="358" t="s">
        <v>640</v>
      </c>
      <c r="C94" s="313" t="s">
        <v>758</v>
      </c>
      <c r="D94" s="282" t="s">
        <v>290</v>
      </c>
      <c r="E94" s="282" t="s">
        <v>290</v>
      </c>
      <c r="F94" s="282" t="s">
        <v>290</v>
      </c>
      <c r="G94" s="282" t="s">
        <v>290</v>
      </c>
      <c r="H94" s="282" t="s">
        <v>290</v>
      </c>
      <c r="I94" s="282" t="s">
        <v>290</v>
      </c>
      <c r="J94" s="282" t="s">
        <v>290</v>
      </c>
      <c r="K94" s="282" t="s">
        <v>290</v>
      </c>
      <c r="L94" s="282" t="s">
        <v>290</v>
      </c>
      <c r="M94" s="282" t="s">
        <v>290</v>
      </c>
      <c r="N94" s="282" t="s">
        <v>290</v>
      </c>
      <c r="O94" s="282" t="s">
        <v>290</v>
      </c>
      <c r="P94" s="282" t="s">
        <v>290</v>
      </c>
      <c r="Q94" s="282" t="s">
        <v>290</v>
      </c>
      <c r="R94" s="282" t="s">
        <v>290</v>
      </c>
      <c r="S94" s="282" t="s">
        <v>290</v>
      </c>
      <c r="T94" s="289" t="s">
        <v>290</v>
      </c>
    </row>
    <row r="95" spans="1:20" s="349" customFormat="1" x14ac:dyDescent="0.25">
      <c r="A95" s="311" t="s">
        <v>765</v>
      </c>
      <c r="B95" s="354" t="s">
        <v>960</v>
      </c>
      <c r="C95" s="313" t="s">
        <v>758</v>
      </c>
      <c r="D95" s="282">
        <v>12.004821651600651</v>
      </c>
      <c r="E95" s="282">
        <v>10.553298167627872</v>
      </c>
      <c r="F95" s="282">
        <v>1.6477605922646035</v>
      </c>
      <c r="G95" s="282">
        <v>5.3439073994372563</v>
      </c>
      <c r="H95" s="282">
        <v>2.9784969045194885</v>
      </c>
      <c r="I95" s="282">
        <v>5.8942933798147692</v>
      </c>
      <c r="J95" s="282">
        <v>3.6744088832529087</v>
      </c>
      <c r="K95" s="282">
        <v>6.2292002890073093</v>
      </c>
      <c r="L95" s="282">
        <v>3.8499732261025201</v>
      </c>
      <c r="M95" s="282">
        <v>6.4787870629676263</v>
      </c>
      <c r="N95" s="282">
        <v>4.0066679573446891</v>
      </c>
      <c r="O95" s="282">
        <v>6.7389791166860107</v>
      </c>
      <c r="P95" s="282">
        <v>4.1696302474010736</v>
      </c>
      <c r="Q95" s="282">
        <v>4.4722788192120788</v>
      </c>
      <c r="R95" s="282" t="s">
        <v>290</v>
      </c>
      <c r="S95" s="282">
        <v>29.813538667687794</v>
      </c>
      <c r="T95" s="289">
        <v>20.17295913331327</v>
      </c>
    </row>
    <row r="96" spans="1:20" s="349" customFormat="1" x14ac:dyDescent="0.25">
      <c r="A96" s="311" t="s">
        <v>27</v>
      </c>
      <c r="B96" s="376" t="s">
        <v>1089</v>
      </c>
      <c r="C96" s="313" t="s">
        <v>758</v>
      </c>
      <c r="D96" s="282">
        <v>-816.59098220030819</v>
      </c>
      <c r="E96" s="282">
        <v>-1235.2284396776795</v>
      </c>
      <c r="F96" s="282">
        <v>-675.85872101500854</v>
      </c>
      <c r="G96" s="282">
        <v>-714.37336704789368</v>
      </c>
      <c r="H96" s="282">
        <v>-313.47165516675312</v>
      </c>
      <c r="I96" s="282">
        <v>-323.45617469218507</v>
      </c>
      <c r="J96" s="282">
        <v>-229.4351332112989</v>
      </c>
      <c r="K96" s="282">
        <v>-288.23630362332153</v>
      </c>
      <c r="L96" s="282">
        <v>-192.77620629091086</v>
      </c>
      <c r="M96" s="282">
        <v>-309.0929440183873</v>
      </c>
      <c r="N96" s="282">
        <v>-154.07898315774736</v>
      </c>
      <c r="O96" s="282">
        <v>-321.20505203097434</v>
      </c>
      <c r="P96" s="282">
        <v>-120.86612451169722</v>
      </c>
      <c r="Q96" s="282">
        <v>-126.73281546474237</v>
      </c>
      <c r="R96" s="282" t="s">
        <v>290</v>
      </c>
      <c r="S96" s="282">
        <v>-1368.7232898296104</v>
      </c>
      <c r="T96" s="289">
        <v>-823.88926263639678</v>
      </c>
    </row>
    <row r="97" spans="1:20" s="349" customFormat="1" x14ac:dyDescent="0.25">
      <c r="A97" s="311" t="s">
        <v>54</v>
      </c>
      <c r="B97" s="356" t="s">
        <v>1038</v>
      </c>
      <c r="C97" s="313" t="s">
        <v>758</v>
      </c>
      <c r="D97" s="282">
        <v>536.36424398999998</v>
      </c>
      <c r="E97" s="282">
        <v>633.38368335000007</v>
      </c>
      <c r="F97" s="282">
        <v>470.71381193000002</v>
      </c>
      <c r="G97" s="282">
        <v>262.67130385000002</v>
      </c>
      <c r="H97" s="282">
        <v>111.76762990999998</v>
      </c>
      <c r="I97" s="282">
        <v>263.66413019000004</v>
      </c>
      <c r="J97" s="282">
        <v>108.74668925</v>
      </c>
      <c r="K97" s="282">
        <v>264.82514643000002</v>
      </c>
      <c r="L97" s="282">
        <v>109.59088685</v>
      </c>
      <c r="M97" s="282">
        <v>267.01931625000003</v>
      </c>
      <c r="N97" s="282">
        <v>111.97422253999999</v>
      </c>
      <c r="O97" s="282">
        <v>276.94808890000002</v>
      </c>
      <c r="P97" s="282">
        <v>110.91847941</v>
      </c>
      <c r="Q97" s="282">
        <v>114.6032185864</v>
      </c>
      <c r="R97" s="282" t="s">
        <v>290</v>
      </c>
      <c r="S97" s="282">
        <v>1187.0599003564002</v>
      </c>
      <c r="T97" s="289">
        <v>555.83349663640001</v>
      </c>
    </row>
    <row r="98" spans="1:20" s="349" customFormat="1" x14ac:dyDescent="0.25">
      <c r="A98" s="311" t="s">
        <v>55</v>
      </c>
      <c r="B98" s="367" t="s">
        <v>951</v>
      </c>
      <c r="C98" s="313" t="s">
        <v>758</v>
      </c>
      <c r="D98" s="282" t="s">
        <v>290</v>
      </c>
      <c r="E98" s="282" t="s">
        <v>290</v>
      </c>
      <c r="F98" s="282" t="s">
        <v>290</v>
      </c>
      <c r="G98" s="282" t="s">
        <v>290</v>
      </c>
      <c r="H98" s="282" t="s">
        <v>290</v>
      </c>
      <c r="I98" s="282" t="s">
        <v>290</v>
      </c>
      <c r="J98" s="282" t="s">
        <v>290</v>
      </c>
      <c r="K98" s="282" t="s">
        <v>290</v>
      </c>
      <c r="L98" s="282" t="s">
        <v>290</v>
      </c>
      <c r="M98" s="282" t="s">
        <v>290</v>
      </c>
      <c r="N98" s="282" t="s">
        <v>290</v>
      </c>
      <c r="O98" s="282" t="s">
        <v>290</v>
      </c>
      <c r="P98" s="282" t="s">
        <v>290</v>
      </c>
      <c r="Q98" s="282" t="s">
        <v>290</v>
      </c>
      <c r="R98" s="282" t="s">
        <v>290</v>
      </c>
      <c r="S98" s="282" t="s">
        <v>290</v>
      </c>
      <c r="T98" s="282" t="s">
        <v>290</v>
      </c>
    </row>
    <row r="99" spans="1:20" s="349" customFormat="1" x14ac:dyDescent="0.25">
      <c r="A99" s="311" t="s">
        <v>56</v>
      </c>
      <c r="B99" s="367" t="s">
        <v>952</v>
      </c>
      <c r="C99" s="313" t="s">
        <v>758</v>
      </c>
      <c r="D99" s="282">
        <v>2.9283616300000004</v>
      </c>
      <c r="E99" s="282">
        <v>4.8559553099999997</v>
      </c>
      <c r="F99" s="282">
        <v>3.6501726300000001</v>
      </c>
      <c r="G99" s="282" t="s">
        <v>290</v>
      </c>
      <c r="H99" s="282">
        <v>0.30792350000000002</v>
      </c>
      <c r="I99" s="282" t="s">
        <v>290</v>
      </c>
      <c r="J99" s="282">
        <v>1.05863014</v>
      </c>
      <c r="K99" s="282" t="s">
        <v>290</v>
      </c>
      <c r="L99" s="282">
        <v>1.38945205</v>
      </c>
      <c r="M99" s="282" t="s">
        <v>290</v>
      </c>
      <c r="N99" s="282">
        <v>1.98178082</v>
      </c>
      <c r="O99" s="282" t="s">
        <v>290</v>
      </c>
      <c r="P99" s="282">
        <v>1.68258197</v>
      </c>
      <c r="Q99" s="282">
        <v>1.7498852488000001</v>
      </c>
      <c r="R99" s="282" t="s">
        <v>290</v>
      </c>
      <c r="S99" s="282" t="e">
        <v>#VALUE!</v>
      </c>
      <c r="T99" s="282">
        <v>7.8623302288000003</v>
      </c>
    </row>
    <row r="100" spans="1:20" s="349" customFormat="1" x14ac:dyDescent="0.25">
      <c r="A100" s="311" t="s">
        <v>72</v>
      </c>
      <c r="B100" s="367" t="s">
        <v>1039</v>
      </c>
      <c r="C100" s="313" t="s">
        <v>758</v>
      </c>
      <c r="D100" s="282">
        <v>125.61642605999999</v>
      </c>
      <c r="E100" s="282">
        <v>152.11367946000001</v>
      </c>
      <c r="F100" s="282">
        <v>102.25264039999999</v>
      </c>
      <c r="G100" s="282" t="s">
        <v>290</v>
      </c>
      <c r="H100" s="282">
        <v>4.6338824000000001</v>
      </c>
      <c r="I100" s="282" t="s">
        <v>290</v>
      </c>
      <c r="J100" s="282">
        <v>0</v>
      </c>
      <c r="K100" s="282" t="s">
        <v>290</v>
      </c>
      <c r="L100" s="282">
        <v>0</v>
      </c>
      <c r="M100" s="282" t="s">
        <v>290</v>
      </c>
      <c r="N100" s="282">
        <v>0</v>
      </c>
      <c r="O100" s="282" t="s">
        <v>290</v>
      </c>
      <c r="P100" s="282">
        <v>0</v>
      </c>
      <c r="Q100" s="282">
        <v>0</v>
      </c>
      <c r="R100" s="282" t="s">
        <v>290</v>
      </c>
      <c r="S100" s="282" t="e">
        <v>#VALUE!</v>
      </c>
      <c r="T100" s="282">
        <v>0</v>
      </c>
    </row>
    <row r="101" spans="1:20" s="349" customFormat="1" x14ac:dyDescent="0.25">
      <c r="A101" s="311" t="s">
        <v>529</v>
      </c>
      <c r="B101" s="368" t="s">
        <v>655</v>
      </c>
      <c r="C101" s="313" t="s">
        <v>758</v>
      </c>
      <c r="D101" s="282">
        <v>125.61642605999999</v>
      </c>
      <c r="E101" s="282">
        <v>152.11367946000001</v>
      </c>
      <c r="F101" s="282">
        <v>102.25264039999999</v>
      </c>
      <c r="G101" s="282" t="s">
        <v>290</v>
      </c>
      <c r="H101" s="282">
        <v>4.6338824000000001</v>
      </c>
      <c r="I101" s="282" t="s">
        <v>290</v>
      </c>
      <c r="J101" s="282">
        <v>0</v>
      </c>
      <c r="K101" s="282" t="s">
        <v>290</v>
      </c>
      <c r="L101" s="282">
        <v>0</v>
      </c>
      <c r="M101" s="282" t="s">
        <v>290</v>
      </c>
      <c r="N101" s="282">
        <v>0</v>
      </c>
      <c r="O101" s="282" t="s">
        <v>290</v>
      </c>
      <c r="P101" s="282">
        <v>0</v>
      </c>
      <c r="Q101" s="282">
        <v>0</v>
      </c>
      <c r="R101" s="282" t="s">
        <v>290</v>
      </c>
      <c r="S101" s="282" t="e">
        <v>#VALUE!</v>
      </c>
      <c r="T101" s="282">
        <v>0</v>
      </c>
    </row>
    <row r="102" spans="1:20" s="349" customFormat="1" x14ac:dyDescent="0.25">
      <c r="A102" s="311" t="s">
        <v>73</v>
      </c>
      <c r="B102" s="358" t="s">
        <v>953</v>
      </c>
      <c r="C102" s="313" t="s">
        <v>758</v>
      </c>
      <c r="D102" s="282">
        <v>407.81945629999996</v>
      </c>
      <c r="E102" s="282">
        <v>476.41404858000004</v>
      </c>
      <c r="F102" s="282">
        <v>364.81099890000007</v>
      </c>
      <c r="G102" s="282">
        <v>262.67130385000002</v>
      </c>
      <c r="H102" s="282">
        <v>106.82582400999998</v>
      </c>
      <c r="I102" s="282">
        <v>263.66413019000004</v>
      </c>
      <c r="J102" s="282">
        <v>107.68805911</v>
      </c>
      <c r="K102" s="282">
        <v>264.82514643000002</v>
      </c>
      <c r="L102" s="282">
        <v>108.2014348</v>
      </c>
      <c r="M102" s="282">
        <v>267.01931625000003</v>
      </c>
      <c r="N102" s="282">
        <v>109.99244171999999</v>
      </c>
      <c r="O102" s="282">
        <v>276.94808890000002</v>
      </c>
      <c r="P102" s="282">
        <v>109.23589744</v>
      </c>
      <c r="Q102" s="282">
        <v>112.85333333760001</v>
      </c>
      <c r="R102" s="282" t="s">
        <v>290</v>
      </c>
      <c r="S102" s="282">
        <v>1185.3100151076001</v>
      </c>
      <c r="T102" s="289">
        <v>547.97116640759998</v>
      </c>
    </row>
    <row r="103" spans="1:20" s="349" customFormat="1" x14ac:dyDescent="0.25">
      <c r="A103" s="311" t="s">
        <v>57</v>
      </c>
      <c r="B103" s="312" t="s">
        <v>1037</v>
      </c>
      <c r="C103" s="313" t="s">
        <v>758</v>
      </c>
      <c r="D103" s="282">
        <v>1352.9552261903082</v>
      </c>
      <c r="E103" s="282">
        <v>1868.6121230276797</v>
      </c>
      <c r="F103" s="282">
        <v>1146.5725329450086</v>
      </c>
      <c r="G103" s="282">
        <v>977.04467089789364</v>
      </c>
      <c r="H103" s="282">
        <v>425.23928507675311</v>
      </c>
      <c r="I103" s="282">
        <v>587.12030488218511</v>
      </c>
      <c r="J103" s="282">
        <v>338.18182246129891</v>
      </c>
      <c r="K103" s="282">
        <v>553.06145005332155</v>
      </c>
      <c r="L103" s="282">
        <v>302.36709314091087</v>
      </c>
      <c r="M103" s="282">
        <v>576.11226026838733</v>
      </c>
      <c r="N103" s="282">
        <v>266.05320569774733</v>
      </c>
      <c r="O103" s="282">
        <v>598.15314093097436</v>
      </c>
      <c r="P103" s="282">
        <v>231.78460392169723</v>
      </c>
      <c r="Q103" s="282">
        <v>241.33603405114238</v>
      </c>
      <c r="R103" s="282" t="s">
        <v>290</v>
      </c>
      <c r="S103" s="282">
        <v>2555.7831901860104</v>
      </c>
      <c r="T103" s="289">
        <v>1379.7227592727966</v>
      </c>
    </row>
    <row r="104" spans="1:20" s="349" customFormat="1" x14ac:dyDescent="0.25">
      <c r="A104" s="311" t="s">
        <v>530</v>
      </c>
      <c r="B104" s="358" t="s">
        <v>954</v>
      </c>
      <c r="C104" s="313" t="s">
        <v>758</v>
      </c>
      <c r="D104" s="282">
        <v>12.446395090308007</v>
      </c>
      <c r="E104" s="282">
        <v>6.2043986913528908</v>
      </c>
      <c r="F104" s="282">
        <v>10.58684793600866</v>
      </c>
      <c r="G104" s="282">
        <v>11.489016656253465</v>
      </c>
      <c r="H104" s="282">
        <v>12.046887269753107</v>
      </c>
      <c r="I104" s="282">
        <v>11.94857731607938</v>
      </c>
      <c r="J104" s="282">
        <v>12.520725265298921</v>
      </c>
      <c r="K104" s="282">
        <v>12.426520410571699</v>
      </c>
      <c r="L104" s="282">
        <v>13.021554280470866</v>
      </c>
      <c r="M104" s="282">
        <v>12.92358122972753</v>
      </c>
      <c r="N104" s="282">
        <v>13.542416447129749</v>
      </c>
      <c r="O104" s="282">
        <v>13.440524478916631</v>
      </c>
      <c r="P104" s="282">
        <v>14.084113109094897</v>
      </c>
      <c r="Q104" s="282">
        <v>14.927523606035932</v>
      </c>
      <c r="R104" s="282" t="s">
        <v>290</v>
      </c>
      <c r="S104" s="282">
        <v>65.666727041331171</v>
      </c>
      <c r="T104" s="289">
        <v>68.096332708030374</v>
      </c>
    </row>
    <row r="105" spans="1:20" s="349" customFormat="1" x14ac:dyDescent="0.25">
      <c r="A105" s="311" t="s">
        <v>531</v>
      </c>
      <c r="B105" s="358" t="s">
        <v>955</v>
      </c>
      <c r="C105" s="313" t="s">
        <v>758</v>
      </c>
      <c r="D105" s="282">
        <v>120.27820136999999</v>
      </c>
      <c r="E105" s="282">
        <v>106.84385209</v>
      </c>
      <c r="F105" s="282">
        <v>128.03901915</v>
      </c>
      <c r="G105" s="282">
        <v>163.17000001</v>
      </c>
      <c r="H105" s="282">
        <v>150</v>
      </c>
      <c r="I105" s="282">
        <v>169.69680001</v>
      </c>
      <c r="J105" s="282">
        <v>156</v>
      </c>
      <c r="K105" s="282">
        <v>176.48467201</v>
      </c>
      <c r="L105" s="282">
        <v>162.24</v>
      </c>
      <c r="M105" s="282">
        <v>183.54405888999997</v>
      </c>
      <c r="N105" s="282">
        <v>168.7296</v>
      </c>
      <c r="O105" s="282">
        <v>190.88582124559997</v>
      </c>
      <c r="P105" s="282">
        <v>175.47878400000002</v>
      </c>
      <c r="Q105" s="282">
        <v>182.49793536000004</v>
      </c>
      <c r="R105" s="282" t="s">
        <v>290</v>
      </c>
      <c r="S105" s="282">
        <v>903.10928751559993</v>
      </c>
      <c r="T105" s="289">
        <v>844.94631936000007</v>
      </c>
    </row>
    <row r="106" spans="1:20" s="349" customFormat="1" x14ac:dyDescent="0.25">
      <c r="A106" s="311" t="s">
        <v>532</v>
      </c>
      <c r="B106" s="358" t="s">
        <v>1040</v>
      </c>
      <c r="C106" s="313" t="s">
        <v>758</v>
      </c>
      <c r="D106" s="282">
        <v>915.55269945999999</v>
      </c>
      <c r="E106" s="282">
        <v>1297.7763317400002</v>
      </c>
      <c r="F106" s="282">
        <v>732.40854449000005</v>
      </c>
      <c r="G106" s="282">
        <v>573.19670592</v>
      </c>
      <c r="H106" s="282">
        <v>50.300751250000005</v>
      </c>
      <c r="I106" s="282">
        <v>168.89322322999999</v>
      </c>
      <c r="J106" s="282">
        <v>0</v>
      </c>
      <c r="K106" s="282">
        <v>119.13029121999999</v>
      </c>
      <c r="L106" s="282">
        <v>0</v>
      </c>
      <c r="M106" s="282">
        <v>125.81195597000001</v>
      </c>
      <c r="N106" s="282">
        <v>0</v>
      </c>
      <c r="O106" s="282">
        <v>130.84443420880001</v>
      </c>
      <c r="P106" s="282">
        <v>0</v>
      </c>
      <c r="Q106" s="282">
        <v>0</v>
      </c>
      <c r="R106" s="282" t="s">
        <v>290</v>
      </c>
      <c r="S106" s="282">
        <v>544.67990462879993</v>
      </c>
      <c r="T106" s="289">
        <v>0</v>
      </c>
    </row>
    <row r="107" spans="1:20" s="349" customFormat="1" x14ac:dyDescent="0.25">
      <c r="A107" s="311" t="s">
        <v>533</v>
      </c>
      <c r="B107" s="368" t="s">
        <v>656</v>
      </c>
      <c r="C107" s="313" t="s">
        <v>758</v>
      </c>
      <c r="D107" s="282">
        <v>915.55269945999999</v>
      </c>
      <c r="E107" s="282">
        <v>1297.7763317400002</v>
      </c>
      <c r="F107" s="282">
        <v>732.40854449000005</v>
      </c>
      <c r="G107" s="282">
        <v>573.19670592</v>
      </c>
      <c r="H107" s="282">
        <v>50.300751250000005</v>
      </c>
      <c r="I107" s="282">
        <v>168.89322322999999</v>
      </c>
      <c r="J107" s="282">
        <v>0</v>
      </c>
      <c r="K107" s="282">
        <v>119.13029121999999</v>
      </c>
      <c r="L107" s="282">
        <v>0</v>
      </c>
      <c r="M107" s="282">
        <v>125.81195597000001</v>
      </c>
      <c r="N107" s="282">
        <v>0</v>
      </c>
      <c r="O107" s="282">
        <v>130.84443420880001</v>
      </c>
      <c r="P107" s="282">
        <v>0</v>
      </c>
      <c r="Q107" s="282">
        <v>0</v>
      </c>
      <c r="R107" s="282" t="s">
        <v>290</v>
      </c>
      <c r="S107" s="282">
        <v>544.67990462879993</v>
      </c>
      <c r="T107" s="289">
        <v>0</v>
      </c>
    </row>
    <row r="108" spans="1:20" s="349" customFormat="1" x14ac:dyDescent="0.25">
      <c r="A108" s="311" t="s">
        <v>534</v>
      </c>
      <c r="B108" s="358" t="s">
        <v>956</v>
      </c>
      <c r="C108" s="313" t="s">
        <v>758</v>
      </c>
      <c r="D108" s="282">
        <v>304.6779302700001</v>
      </c>
      <c r="E108" s="282">
        <v>457.78754050632665</v>
      </c>
      <c r="F108" s="282">
        <v>275.5381213689999</v>
      </c>
      <c r="G108" s="282">
        <v>229.18894831164016</v>
      </c>
      <c r="H108" s="282">
        <v>212.891646557</v>
      </c>
      <c r="I108" s="282">
        <v>236.58170432610569</v>
      </c>
      <c r="J108" s="282">
        <v>169.66109719600001</v>
      </c>
      <c r="K108" s="282">
        <v>245.01996641274985</v>
      </c>
      <c r="L108" s="282">
        <v>127.10553886043999</v>
      </c>
      <c r="M108" s="282">
        <v>253.83266417865977</v>
      </c>
      <c r="N108" s="282">
        <v>83.781189250617587</v>
      </c>
      <c r="O108" s="282">
        <v>262.98236099765779</v>
      </c>
      <c r="P108" s="282">
        <v>42.221706812602321</v>
      </c>
      <c r="Q108" s="282">
        <v>43.910575085106416</v>
      </c>
      <c r="R108" s="282" t="s">
        <v>290</v>
      </c>
      <c r="S108" s="282">
        <v>1042.3272710002796</v>
      </c>
      <c r="T108" s="289">
        <v>466.68010720476627</v>
      </c>
    </row>
    <row r="109" spans="1:20" s="349" customFormat="1" x14ac:dyDescent="0.25">
      <c r="A109" s="311" t="s">
        <v>28</v>
      </c>
      <c r="B109" s="376" t="s">
        <v>1094</v>
      </c>
      <c r="C109" s="313" t="s">
        <v>758</v>
      </c>
      <c r="D109" s="282">
        <v>-610.81826641490761</v>
      </c>
      <c r="E109" s="282">
        <v>-931.07051594558845</v>
      </c>
      <c r="F109" s="282">
        <v>-256.5374811672441</v>
      </c>
      <c r="G109" s="282">
        <v>33.322530133513737</v>
      </c>
      <c r="H109" s="282">
        <v>298.80405002731305</v>
      </c>
      <c r="I109" s="282">
        <v>475.99565459082385</v>
      </c>
      <c r="J109" s="282">
        <v>959.21528872076783</v>
      </c>
      <c r="K109" s="282">
        <v>543.97803545080239</v>
      </c>
      <c r="L109" s="282">
        <v>1052.4486506282253</v>
      </c>
      <c r="M109" s="282">
        <v>560.88298616970587</v>
      </c>
      <c r="N109" s="282">
        <v>781.94936044646454</v>
      </c>
      <c r="O109" s="282">
        <v>582.44839601919432</v>
      </c>
      <c r="P109" s="282">
        <v>845.29472238234212</v>
      </c>
      <c r="Q109" s="282">
        <v>818.20266995147335</v>
      </c>
      <c r="R109" s="282" t="s">
        <v>290</v>
      </c>
      <c r="S109" s="282">
        <v>2981.5077421819997</v>
      </c>
      <c r="T109" s="289">
        <v>4457.110692129273</v>
      </c>
    </row>
    <row r="110" spans="1:20" s="349" customFormat="1" x14ac:dyDescent="0.25">
      <c r="A110" s="311" t="s">
        <v>60</v>
      </c>
      <c r="B110" s="356" t="s">
        <v>1032</v>
      </c>
      <c r="C110" s="313" t="s">
        <v>758</v>
      </c>
      <c r="D110" s="282" t="s">
        <v>290</v>
      </c>
      <c r="E110" s="282" t="s">
        <v>290</v>
      </c>
      <c r="F110" s="282" t="s">
        <v>290</v>
      </c>
      <c r="G110" s="282" t="s">
        <v>290</v>
      </c>
      <c r="H110" s="282" t="s">
        <v>290</v>
      </c>
      <c r="I110" s="282" t="s">
        <v>290</v>
      </c>
      <c r="J110" s="282" t="s">
        <v>290</v>
      </c>
      <c r="K110" s="282" t="s">
        <v>290</v>
      </c>
      <c r="L110" s="282" t="s">
        <v>290</v>
      </c>
      <c r="M110" s="282" t="s">
        <v>290</v>
      </c>
      <c r="N110" s="282" t="s">
        <v>290</v>
      </c>
      <c r="O110" s="282" t="s">
        <v>290</v>
      </c>
      <c r="P110" s="282" t="s">
        <v>290</v>
      </c>
      <c r="Q110" s="282" t="s">
        <v>290</v>
      </c>
      <c r="R110" s="282" t="s">
        <v>290</v>
      </c>
      <c r="S110" s="282" t="s">
        <v>290</v>
      </c>
      <c r="T110" s="289" t="s">
        <v>290</v>
      </c>
    </row>
    <row r="111" spans="1:20" s="349" customFormat="1" ht="31.5" x14ac:dyDescent="0.25">
      <c r="A111" s="311" t="s">
        <v>898</v>
      </c>
      <c r="B111" s="367" t="s">
        <v>911</v>
      </c>
      <c r="C111" s="313" t="s">
        <v>758</v>
      </c>
      <c r="D111" s="282" t="s">
        <v>290</v>
      </c>
      <c r="E111" s="282" t="s">
        <v>290</v>
      </c>
      <c r="F111" s="282" t="s">
        <v>290</v>
      </c>
      <c r="G111" s="282" t="s">
        <v>290</v>
      </c>
      <c r="H111" s="282" t="s">
        <v>290</v>
      </c>
      <c r="I111" s="282" t="s">
        <v>290</v>
      </c>
      <c r="J111" s="282" t="s">
        <v>290</v>
      </c>
      <c r="K111" s="282" t="s">
        <v>290</v>
      </c>
      <c r="L111" s="282" t="s">
        <v>290</v>
      </c>
      <c r="M111" s="282" t="s">
        <v>290</v>
      </c>
      <c r="N111" s="282" t="s">
        <v>290</v>
      </c>
      <c r="O111" s="282" t="s">
        <v>290</v>
      </c>
      <c r="P111" s="282" t="s">
        <v>290</v>
      </c>
      <c r="Q111" s="282" t="s">
        <v>290</v>
      </c>
      <c r="R111" s="282" t="s">
        <v>290</v>
      </c>
      <c r="S111" s="282" t="s">
        <v>290</v>
      </c>
      <c r="T111" s="289" t="s">
        <v>290</v>
      </c>
    </row>
    <row r="112" spans="1:20" s="349" customFormat="1" ht="31.5" x14ac:dyDescent="0.25">
      <c r="A112" s="311" t="s">
        <v>899</v>
      </c>
      <c r="B112" s="367" t="s">
        <v>912</v>
      </c>
      <c r="C112" s="313" t="s">
        <v>758</v>
      </c>
      <c r="D112" s="282" t="s">
        <v>290</v>
      </c>
      <c r="E112" s="282" t="s">
        <v>290</v>
      </c>
      <c r="F112" s="282" t="s">
        <v>290</v>
      </c>
      <c r="G112" s="282" t="s">
        <v>290</v>
      </c>
      <c r="H112" s="282" t="s">
        <v>290</v>
      </c>
      <c r="I112" s="282" t="s">
        <v>290</v>
      </c>
      <c r="J112" s="282" t="s">
        <v>290</v>
      </c>
      <c r="K112" s="282" t="s">
        <v>290</v>
      </c>
      <c r="L112" s="282" t="s">
        <v>290</v>
      </c>
      <c r="M112" s="282" t="s">
        <v>290</v>
      </c>
      <c r="N112" s="282" t="s">
        <v>290</v>
      </c>
      <c r="O112" s="282" t="s">
        <v>290</v>
      </c>
      <c r="P112" s="282" t="s">
        <v>290</v>
      </c>
      <c r="Q112" s="282" t="s">
        <v>290</v>
      </c>
      <c r="R112" s="282" t="s">
        <v>290</v>
      </c>
      <c r="S112" s="282" t="s">
        <v>290</v>
      </c>
      <c r="T112" s="289" t="s">
        <v>290</v>
      </c>
    </row>
    <row r="113" spans="1:20" s="349" customFormat="1" ht="31.5" x14ac:dyDescent="0.25">
      <c r="A113" s="311" t="s">
        <v>1002</v>
      </c>
      <c r="B113" s="367" t="s">
        <v>897</v>
      </c>
      <c r="C113" s="313" t="s">
        <v>758</v>
      </c>
      <c r="D113" s="282" t="s">
        <v>290</v>
      </c>
      <c r="E113" s="282" t="s">
        <v>290</v>
      </c>
      <c r="F113" s="282" t="s">
        <v>290</v>
      </c>
      <c r="G113" s="282" t="s">
        <v>290</v>
      </c>
      <c r="H113" s="282" t="s">
        <v>290</v>
      </c>
      <c r="I113" s="282" t="s">
        <v>290</v>
      </c>
      <c r="J113" s="282" t="s">
        <v>290</v>
      </c>
      <c r="K113" s="282" t="s">
        <v>290</v>
      </c>
      <c r="L113" s="282" t="s">
        <v>290</v>
      </c>
      <c r="M113" s="282" t="s">
        <v>290</v>
      </c>
      <c r="N113" s="282" t="s">
        <v>290</v>
      </c>
      <c r="O113" s="282" t="s">
        <v>290</v>
      </c>
      <c r="P113" s="282" t="s">
        <v>290</v>
      </c>
      <c r="Q113" s="282" t="s">
        <v>290</v>
      </c>
      <c r="R113" s="282" t="s">
        <v>290</v>
      </c>
      <c r="S113" s="282" t="s">
        <v>290</v>
      </c>
      <c r="T113" s="289" t="s">
        <v>290</v>
      </c>
    </row>
    <row r="114" spans="1:20" s="349" customFormat="1" x14ac:dyDescent="0.25">
      <c r="A114" s="311" t="s">
        <v>61</v>
      </c>
      <c r="B114" s="354" t="s">
        <v>1071</v>
      </c>
      <c r="C114" s="313" t="s">
        <v>758</v>
      </c>
      <c r="D114" s="282" t="s">
        <v>290</v>
      </c>
      <c r="E114" s="282" t="s">
        <v>290</v>
      </c>
      <c r="F114" s="282" t="s">
        <v>290</v>
      </c>
      <c r="G114" s="282" t="s">
        <v>290</v>
      </c>
      <c r="H114" s="282" t="s">
        <v>290</v>
      </c>
      <c r="I114" s="282" t="s">
        <v>290</v>
      </c>
      <c r="J114" s="282" t="s">
        <v>290</v>
      </c>
      <c r="K114" s="282" t="s">
        <v>290</v>
      </c>
      <c r="L114" s="282" t="s">
        <v>290</v>
      </c>
      <c r="M114" s="282" t="s">
        <v>290</v>
      </c>
      <c r="N114" s="282" t="s">
        <v>290</v>
      </c>
      <c r="O114" s="282" t="s">
        <v>290</v>
      </c>
      <c r="P114" s="282" t="s">
        <v>290</v>
      </c>
      <c r="Q114" s="282" t="s">
        <v>290</v>
      </c>
      <c r="R114" s="282" t="s">
        <v>290</v>
      </c>
      <c r="S114" s="282" t="s">
        <v>290</v>
      </c>
      <c r="T114" s="289" t="s">
        <v>290</v>
      </c>
    </row>
    <row r="115" spans="1:20" s="349" customFormat="1" x14ac:dyDescent="0.25">
      <c r="A115" s="311" t="s">
        <v>766</v>
      </c>
      <c r="B115" s="354" t="s">
        <v>957</v>
      </c>
      <c r="C115" s="313" t="s">
        <v>758</v>
      </c>
      <c r="D115" s="282" t="s">
        <v>290</v>
      </c>
      <c r="E115" s="282" t="s">
        <v>290</v>
      </c>
      <c r="F115" s="282" t="s">
        <v>290</v>
      </c>
      <c r="G115" s="282" t="s">
        <v>290</v>
      </c>
      <c r="H115" s="282" t="s">
        <v>290</v>
      </c>
      <c r="I115" s="282" t="s">
        <v>290</v>
      </c>
      <c r="J115" s="282" t="s">
        <v>290</v>
      </c>
      <c r="K115" s="282" t="s">
        <v>290</v>
      </c>
      <c r="L115" s="282" t="s">
        <v>290</v>
      </c>
      <c r="M115" s="282" t="s">
        <v>290</v>
      </c>
      <c r="N115" s="282" t="s">
        <v>290</v>
      </c>
      <c r="O115" s="282" t="s">
        <v>290</v>
      </c>
      <c r="P115" s="282" t="s">
        <v>290</v>
      </c>
      <c r="Q115" s="282" t="s">
        <v>290</v>
      </c>
      <c r="R115" s="282" t="s">
        <v>290</v>
      </c>
      <c r="S115" s="282" t="s">
        <v>290</v>
      </c>
      <c r="T115" s="289" t="s">
        <v>290</v>
      </c>
    </row>
    <row r="116" spans="1:20" s="349" customFormat="1" x14ac:dyDescent="0.25">
      <c r="A116" s="311" t="s">
        <v>767</v>
      </c>
      <c r="B116" s="354" t="s">
        <v>1072</v>
      </c>
      <c r="C116" s="313" t="s">
        <v>758</v>
      </c>
      <c r="D116" s="282" t="s">
        <v>290</v>
      </c>
      <c r="E116" s="282" t="s">
        <v>290</v>
      </c>
      <c r="F116" s="282" t="s">
        <v>290</v>
      </c>
      <c r="G116" s="282" t="s">
        <v>290</v>
      </c>
      <c r="H116" s="282" t="s">
        <v>290</v>
      </c>
      <c r="I116" s="282" t="s">
        <v>290</v>
      </c>
      <c r="J116" s="282" t="s">
        <v>290</v>
      </c>
      <c r="K116" s="282" t="s">
        <v>290</v>
      </c>
      <c r="L116" s="282" t="s">
        <v>290</v>
      </c>
      <c r="M116" s="282" t="s">
        <v>290</v>
      </c>
      <c r="N116" s="282" t="s">
        <v>290</v>
      </c>
      <c r="O116" s="282" t="s">
        <v>290</v>
      </c>
      <c r="P116" s="282" t="s">
        <v>290</v>
      </c>
      <c r="Q116" s="282" t="s">
        <v>290</v>
      </c>
      <c r="R116" s="282" t="s">
        <v>290</v>
      </c>
      <c r="S116" s="282" t="s">
        <v>290</v>
      </c>
      <c r="T116" s="289" t="s">
        <v>290</v>
      </c>
    </row>
    <row r="117" spans="1:20" s="349" customFormat="1" x14ac:dyDescent="0.25">
      <c r="A117" s="311" t="s">
        <v>768</v>
      </c>
      <c r="B117" s="354" t="s">
        <v>958</v>
      </c>
      <c r="C117" s="313" t="s">
        <v>758</v>
      </c>
      <c r="D117" s="282" t="s">
        <v>290</v>
      </c>
      <c r="E117" s="282" t="s">
        <v>290</v>
      </c>
      <c r="F117" s="282" t="s">
        <v>290</v>
      </c>
      <c r="G117" s="282" t="s">
        <v>290</v>
      </c>
      <c r="H117" s="282" t="s">
        <v>290</v>
      </c>
      <c r="I117" s="282" t="s">
        <v>290</v>
      </c>
      <c r="J117" s="282" t="s">
        <v>290</v>
      </c>
      <c r="K117" s="282" t="s">
        <v>290</v>
      </c>
      <c r="L117" s="282" t="s">
        <v>290</v>
      </c>
      <c r="M117" s="282" t="s">
        <v>290</v>
      </c>
      <c r="N117" s="282" t="s">
        <v>290</v>
      </c>
      <c r="O117" s="282" t="s">
        <v>290</v>
      </c>
      <c r="P117" s="282" t="s">
        <v>290</v>
      </c>
      <c r="Q117" s="282" t="s">
        <v>290</v>
      </c>
      <c r="R117" s="282" t="s">
        <v>290</v>
      </c>
      <c r="S117" s="282" t="s">
        <v>290</v>
      </c>
      <c r="T117" s="289" t="s">
        <v>290</v>
      </c>
    </row>
    <row r="118" spans="1:20" s="349" customFormat="1" x14ac:dyDescent="0.25">
      <c r="A118" s="311" t="s">
        <v>769</v>
      </c>
      <c r="B118" s="354" t="s">
        <v>959</v>
      </c>
      <c r="C118" s="313" t="s">
        <v>758</v>
      </c>
      <c r="D118" s="282">
        <v>-621.35285907676621</v>
      </c>
      <c r="E118" s="282">
        <v>-943.4530495155883</v>
      </c>
      <c r="F118" s="282">
        <v>-258.1852417595087</v>
      </c>
      <c r="G118" s="282">
        <v>28.754867703513739</v>
      </c>
      <c r="H118" s="282">
        <v>295.82555312279356</v>
      </c>
      <c r="I118" s="282">
        <v>470.90865598082382</v>
      </c>
      <c r="J118" s="282">
        <v>955.54087983751492</v>
      </c>
      <c r="K118" s="282">
        <v>538.58842172080244</v>
      </c>
      <c r="L118" s="282">
        <v>1048.5986774021228</v>
      </c>
      <c r="M118" s="282">
        <v>555.2773691197059</v>
      </c>
      <c r="N118" s="282">
        <v>777.94269248911985</v>
      </c>
      <c r="O118" s="282">
        <v>576.61751371599428</v>
      </c>
      <c r="P118" s="282">
        <v>841.12509213494104</v>
      </c>
      <c r="Q118" s="282">
        <v>813.73039113226127</v>
      </c>
      <c r="R118" s="282" t="s">
        <v>290</v>
      </c>
      <c r="S118" s="282">
        <v>2955.1223516695882</v>
      </c>
      <c r="T118" s="289">
        <v>4436.9377329959598</v>
      </c>
    </row>
    <row r="119" spans="1:20" s="349" customFormat="1" x14ac:dyDescent="0.25">
      <c r="A119" s="311" t="s">
        <v>770</v>
      </c>
      <c r="B119" s="354" t="s">
        <v>1079</v>
      </c>
      <c r="C119" s="313" t="s">
        <v>758</v>
      </c>
      <c r="D119" s="282" t="s">
        <v>290</v>
      </c>
      <c r="E119" s="282" t="s">
        <v>290</v>
      </c>
      <c r="F119" s="282" t="s">
        <v>290</v>
      </c>
      <c r="G119" s="282" t="s">
        <v>290</v>
      </c>
      <c r="H119" s="282" t="s">
        <v>290</v>
      </c>
      <c r="I119" s="282" t="s">
        <v>290</v>
      </c>
      <c r="J119" s="282" t="s">
        <v>290</v>
      </c>
      <c r="K119" s="282" t="s">
        <v>290</v>
      </c>
      <c r="L119" s="282" t="s">
        <v>290</v>
      </c>
      <c r="M119" s="282" t="s">
        <v>290</v>
      </c>
      <c r="N119" s="282" t="s">
        <v>290</v>
      </c>
      <c r="O119" s="282" t="s">
        <v>290</v>
      </c>
      <c r="P119" s="282" t="s">
        <v>290</v>
      </c>
      <c r="Q119" s="282" t="s">
        <v>290</v>
      </c>
      <c r="R119" s="282" t="s">
        <v>290</v>
      </c>
      <c r="S119" s="282" t="s">
        <v>290</v>
      </c>
      <c r="T119" s="289" t="s">
        <v>290</v>
      </c>
    </row>
    <row r="120" spans="1:20" s="349" customFormat="1" ht="31.5" x14ac:dyDescent="0.25">
      <c r="A120" s="311" t="s">
        <v>771</v>
      </c>
      <c r="B120" s="356" t="s">
        <v>828</v>
      </c>
      <c r="C120" s="313" t="s">
        <v>758</v>
      </c>
      <c r="D120" s="282" t="s">
        <v>290</v>
      </c>
      <c r="E120" s="282" t="s">
        <v>290</v>
      </c>
      <c r="F120" s="282" t="s">
        <v>290</v>
      </c>
      <c r="G120" s="282" t="s">
        <v>290</v>
      </c>
      <c r="H120" s="282" t="s">
        <v>290</v>
      </c>
      <c r="I120" s="282" t="s">
        <v>290</v>
      </c>
      <c r="J120" s="282" t="s">
        <v>290</v>
      </c>
      <c r="K120" s="282" t="s">
        <v>290</v>
      </c>
      <c r="L120" s="282" t="s">
        <v>290</v>
      </c>
      <c r="M120" s="282" t="s">
        <v>290</v>
      </c>
      <c r="N120" s="282" t="s">
        <v>290</v>
      </c>
      <c r="O120" s="282" t="s">
        <v>290</v>
      </c>
      <c r="P120" s="282" t="s">
        <v>290</v>
      </c>
      <c r="Q120" s="282" t="s">
        <v>290</v>
      </c>
      <c r="R120" s="282" t="s">
        <v>290</v>
      </c>
      <c r="S120" s="282" t="s">
        <v>290</v>
      </c>
      <c r="T120" s="289" t="s">
        <v>290</v>
      </c>
    </row>
    <row r="121" spans="1:20" s="349" customFormat="1" x14ac:dyDescent="0.25">
      <c r="A121" s="311" t="s">
        <v>1003</v>
      </c>
      <c r="B121" s="358" t="s">
        <v>652</v>
      </c>
      <c r="C121" s="313" t="s">
        <v>758</v>
      </c>
      <c r="D121" s="282" t="s">
        <v>290</v>
      </c>
      <c r="E121" s="282" t="s">
        <v>290</v>
      </c>
      <c r="F121" s="282" t="s">
        <v>290</v>
      </c>
      <c r="G121" s="282" t="s">
        <v>290</v>
      </c>
      <c r="H121" s="282" t="s">
        <v>290</v>
      </c>
      <c r="I121" s="282" t="s">
        <v>290</v>
      </c>
      <c r="J121" s="282" t="s">
        <v>290</v>
      </c>
      <c r="K121" s="282" t="s">
        <v>290</v>
      </c>
      <c r="L121" s="282" t="s">
        <v>290</v>
      </c>
      <c r="M121" s="282" t="s">
        <v>290</v>
      </c>
      <c r="N121" s="282" t="s">
        <v>290</v>
      </c>
      <c r="O121" s="282" t="s">
        <v>290</v>
      </c>
      <c r="P121" s="282" t="s">
        <v>290</v>
      </c>
      <c r="Q121" s="282" t="s">
        <v>290</v>
      </c>
      <c r="R121" s="282" t="s">
        <v>290</v>
      </c>
      <c r="S121" s="282" t="s">
        <v>290</v>
      </c>
      <c r="T121" s="289" t="s">
        <v>290</v>
      </c>
    </row>
    <row r="122" spans="1:20" s="349" customFormat="1" x14ac:dyDescent="0.25">
      <c r="A122" s="311" t="s">
        <v>1004</v>
      </c>
      <c r="B122" s="358" t="s">
        <v>640</v>
      </c>
      <c r="C122" s="313" t="s">
        <v>758</v>
      </c>
      <c r="D122" s="282" t="s">
        <v>290</v>
      </c>
      <c r="E122" s="282" t="s">
        <v>290</v>
      </c>
      <c r="F122" s="282" t="s">
        <v>290</v>
      </c>
      <c r="G122" s="282" t="s">
        <v>290</v>
      </c>
      <c r="H122" s="282" t="s">
        <v>290</v>
      </c>
      <c r="I122" s="282" t="s">
        <v>290</v>
      </c>
      <c r="J122" s="282" t="s">
        <v>290</v>
      </c>
      <c r="K122" s="282" t="s">
        <v>290</v>
      </c>
      <c r="L122" s="282" t="s">
        <v>290</v>
      </c>
      <c r="M122" s="282" t="s">
        <v>290</v>
      </c>
      <c r="N122" s="282" t="s">
        <v>290</v>
      </c>
      <c r="O122" s="282" t="s">
        <v>290</v>
      </c>
      <c r="P122" s="282" t="s">
        <v>290</v>
      </c>
      <c r="Q122" s="282" t="s">
        <v>290</v>
      </c>
      <c r="R122" s="282" t="s">
        <v>290</v>
      </c>
      <c r="S122" s="282" t="s">
        <v>290</v>
      </c>
      <c r="T122" s="289" t="s">
        <v>290</v>
      </c>
    </row>
    <row r="123" spans="1:20" s="349" customFormat="1" x14ac:dyDescent="0.25">
      <c r="A123" s="311" t="s">
        <v>772</v>
      </c>
      <c r="B123" s="354" t="s">
        <v>960</v>
      </c>
      <c r="C123" s="313" t="s">
        <v>758</v>
      </c>
      <c r="D123" s="282">
        <v>10.5345926618586</v>
      </c>
      <c r="E123" s="282">
        <v>12.38253357</v>
      </c>
      <c r="F123" s="282">
        <v>1.6477605922646035</v>
      </c>
      <c r="G123" s="282">
        <v>4.5676624299999995</v>
      </c>
      <c r="H123" s="282">
        <v>2.9784969045194885</v>
      </c>
      <c r="I123" s="282">
        <v>5.0869986099999993</v>
      </c>
      <c r="J123" s="282">
        <v>3.6744088832529087</v>
      </c>
      <c r="K123" s="282">
        <v>5.3896137299999989</v>
      </c>
      <c r="L123" s="282">
        <v>3.8499732261025201</v>
      </c>
      <c r="M123" s="282">
        <v>5.6056170500000002</v>
      </c>
      <c r="N123" s="282">
        <v>4.0066679573446891</v>
      </c>
      <c r="O123" s="282">
        <v>5.8308823032000001</v>
      </c>
      <c r="P123" s="282">
        <v>4.1696302474010736</v>
      </c>
      <c r="Q123" s="282">
        <v>4.4722788192120788</v>
      </c>
      <c r="R123" s="282" t="s">
        <v>290</v>
      </c>
      <c r="S123" s="282">
        <v>26.385390512412076</v>
      </c>
      <c r="T123" s="289">
        <v>20.17295913331327</v>
      </c>
    </row>
    <row r="124" spans="1:20" s="349" customFormat="1" x14ac:dyDescent="0.25">
      <c r="A124" s="311" t="s">
        <v>29</v>
      </c>
      <c r="B124" s="376" t="s">
        <v>1041</v>
      </c>
      <c r="C124" s="313" t="s">
        <v>758</v>
      </c>
      <c r="D124" s="282">
        <v>-86.470440129999986</v>
      </c>
      <c r="E124" s="282">
        <v>-103.57699156</v>
      </c>
      <c r="F124" s="282">
        <v>-27.55633956444607</v>
      </c>
      <c r="G124" s="282">
        <v>13.95220265427435</v>
      </c>
      <c r="H124" s="282">
        <v>107.58326472729124</v>
      </c>
      <c r="I124" s="282">
        <v>99.451477696592221</v>
      </c>
      <c r="J124" s="282">
        <v>207.00949014415363</v>
      </c>
      <c r="K124" s="282">
        <v>113.28375386882627</v>
      </c>
      <c r="L124" s="282">
        <v>232.04117781764492</v>
      </c>
      <c r="M124" s="282">
        <v>116.7631743930142</v>
      </c>
      <c r="N124" s="282">
        <v>191.06243220529291</v>
      </c>
      <c r="O124" s="282">
        <v>121.905525750403</v>
      </c>
      <c r="P124" s="282">
        <v>209.75564731806841</v>
      </c>
      <c r="Q124" s="282">
        <v>211.2799834922956</v>
      </c>
      <c r="R124" s="282" t="s">
        <v>290</v>
      </c>
      <c r="S124" s="282">
        <v>662.6839152011313</v>
      </c>
      <c r="T124" s="289">
        <v>1051.1487309774554</v>
      </c>
    </row>
    <row r="125" spans="1:20" s="349" customFormat="1" x14ac:dyDescent="0.25">
      <c r="A125" s="311" t="s">
        <v>25</v>
      </c>
      <c r="B125" s="354" t="s">
        <v>1032</v>
      </c>
      <c r="C125" s="313" t="s">
        <v>758</v>
      </c>
      <c r="D125" s="282" t="s">
        <v>290</v>
      </c>
      <c r="E125" s="282" t="s">
        <v>290</v>
      </c>
      <c r="F125" s="282" t="s">
        <v>290</v>
      </c>
      <c r="G125" s="282" t="s">
        <v>290</v>
      </c>
      <c r="H125" s="282" t="s">
        <v>290</v>
      </c>
      <c r="I125" s="282" t="s">
        <v>290</v>
      </c>
      <c r="J125" s="282" t="s">
        <v>290</v>
      </c>
      <c r="K125" s="282" t="s">
        <v>290</v>
      </c>
      <c r="L125" s="282" t="s">
        <v>290</v>
      </c>
      <c r="M125" s="282" t="s">
        <v>290</v>
      </c>
      <c r="N125" s="282" t="s">
        <v>290</v>
      </c>
      <c r="O125" s="282" t="s">
        <v>290</v>
      </c>
      <c r="P125" s="282" t="s">
        <v>290</v>
      </c>
      <c r="Q125" s="282" t="s">
        <v>290</v>
      </c>
      <c r="R125" s="282" t="s">
        <v>290</v>
      </c>
      <c r="S125" s="282" t="s">
        <v>290</v>
      </c>
      <c r="T125" s="289" t="s">
        <v>290</v>
      </c>
    </row>
    <row r="126" spans="1:20" s="349" customFormat="1" ht="31.5" x14ac:dyDescent="0.25">
      <c r="A126" s="311" t="s">
        <v>1028</v>
      </c>
      <c r="B126" s="367" t="s">
        <v>911</v>
      </c>
      <c r="C126" s="313" t="s">
        <v>758</v>
      </c>
      <c r="D126" s="282" t="s">
        <v>290</v>
      </c>
      <c r="E126" s="282" t="s">
        <v>290</v>
      </c>
      <c r="F126" s="282" t="s">
        <v>290</v>
      </c>
      <c r="G126" s="282" t="s">
        <v>290</v>
      </c>
      <c r="H126" s="282" t="s">
        <v>290</v>
      </c>
      <c r="I126" s="282" t="s">
        <v>290</v>
      </c>
      <c r="J126" s="282" t="s">
        <v>290</v>
      </c>
      <c r="K126" s="282" t="s">
        <v>290</v>
      </c>
      <c r="L126" s="282" t="s">
        <v>290</v>
      </c>
      <c r="M126" s="282" t="s">
        <v>290</v>
      </c>
      <c r="N126" s="282" t="s">
        <v>290</v>
      </c>
      <c r="O126" s="282" t="s">
        <v>290</v>
      </c>
      <c r="P126" s="282" t="s">
        <v>290</v>
      </c>
      <c r="Q126" s="282" t="s">
        <v>290</v>
      </c>
      <c r="R126" s="282" t="s">
        <v>290</v>
      </c>
      <c r="S126" s="282" t="s">
        <v>290</v>
      </c>
      <c r="T126" s="289" t="s">
        <v>290</v>
      </c>
    </row>
    <row r="127" spans="1:20" s="349" customFormat="1" ht="31.5" x14ac:dyDescent="0.25">
      <c r="A127" s="311" t="s">
        <v>1029</v>
      </c>
      <c r="B127" s="367" t="s">
        <v>912</v>
      </c>
      <c r="C127" s="313" t="s">
        <v>758</v>
      </c>
      <c r="D127" s="282" t="s">
        <v>290</v>
      </c>
      <c r="E127" s="282" t="s">
        <v>290</v>
      </c>
      <c r="F127" s="282" t="s">
        <v>290</v>
      </c>
      <c r="G127" s="282" t="s">
        <v>290</v>
      </c>
      <c r="H127" s="282" t="s">
        <v>290</v>
      </c>
      <c r="I127" s="282" t="s">
        <v>290</v>
      </c>
      <c r="J127" s="282" t="s">
        <v>290</v>
      </c>
      <c r="K127" s="282" t="s">
        <v>290</v>
      </c>
      <c r="L127" s="282" t="s">
        <v>290</v>
      </c>
      <c r="M127" s="282" t="s">
        <v>290</v>
      </c>
      <c r="N127" s="282" t="s">
        <v>290</v>
      </c>
      <c r="O127" s="282" t="s">
        <v>290</v>
      </c>
      <c r="P127" s="282" t="s">
        <v>290</v>
      </c>
      <c r="Q127" s="282" t="s">
        <v>290</v>
      </c>
      <c r="R127" s="282" t="s">
        <v>290</v>
      </c>
      <c r="S127" s="282" t="s">
        <v>290</v>
      </c>
      <c r="T127" s="289" t="s">
        <v>290</v>
      </c>
    </row>
    <row r="128" spans="1:20" s="349" customFormat="1" ht="31.5" x14ac:dyDescent="0.25">
      <c r="A128" s="311" t="s">
        <v>1030</v>
      </c>
      <c r="B128" s="367" t="s">
        <v>897</v>
      </c>
      <c r="C128" s="313" t="s">
        <v>758</v>
      </c>
      <c r="D128" s="282" t="s">
        <v>290</v>
      </c>
      <c r="E128" s="282" t="s">
        <v>290</v>
      </c>
      <c r="F128" s="282" t="s">
        <v>290</v>
      </c>
      <c r="G128" s="282" t="s">
        <v>290</v>
      </c>
      <c r="H128" s="282" t="s">
        <v>290</v>
      </c>
      <c r="I128" s="282" t="s">
        <v>290</v>
      </c>
      <c r="J128" s="282" t="s">
        <v>290</v>
      </c>
      <c r="K128" s="282" t="s">
        <v>290</v>
      </c>
      <c r="L128" s="282" t="s">
        <v>290</v>
      </c>
      <c r="M128" s="282" t="s">
        <v>290</v>
      </c>
      <c r="N128" s="282" t="s">
        <v>290</v>
      </c>
      <c r="O128" s="282" t="s">
        <v>290</v>
      </c>
      <c r="P128" s="282" t="s">
        <v>290</v>
      </c>
      <c r="Q128" s="282" t="s">
        <v>290</v>
      </c>
      <c r="R128" s="282" t="s">
        <v>290</v>
      </c>
      <c r="S128" s="282" t="s">
        <v>290</v>
      </c>
      <c r="T128" s="289" t="s">
        <v>290</v>
      </c>
    </row>
    <row r="129" spans="1:20" s="349" customFormat="1" x14ac:dyDescent="0.25">
      <c r="A129" s="311" t="s">
        <v>817</v>
      </c>
      <c r="B129" s="312" t="s">
        <v>1080</v>
      </c>
      <c r="C129" s="313" t="s">
        <v>758</v>
      </c>
      <c r="D129" s="282" t="s">
        <v>290</v>
      </c>
      <c r="E129" s="282" t="s">
        <v>290</v>
      </c>
      <c r="F129" s="282" t="s">
        <v>290</v>
      </c>
      <c r="G129" s="282" t="s">
        <v>290</v>
      </c>
      <c r="H129" s="282" t="s">
        <v>290</v>
      </c>
      <c r="I129" s="282" t="s">
        <v>290</v>
      </c>
      <c r="J129" s="282" t="s">
        <v>290</v>
      </c>
      <c r="K129" s="282" t="s">
        <v>290</v>
      </c>
      <c r="L129" s="282" t="s">
        <v>290</v>
      </c>
      <c r="M129" s="282" t="s">
        <v>290</v>
      </c>
      <c r="N129" s="282" t="s">
        <v>290</v>
      </c>
      <c r="O129" s="282" t="s">
        <v>290</v>
      </c>
      <c r="P129" s="282" t="s">
        <v>290</v>
      </c>
      <c r="Q129" s="282" t="s">
        <v>290</v>
      </c>
      <c r="R129" s="282" t="s">
        <v>290</v>
      </c>
      <c r="S129" s="282" t="s">
        <v>290</v>
      </c>
      <c r="T129" s="289" t="s">
        <v>290</v>
      </c>
    </row>
    <row r="130" spans="1:20" s="349" customFormat="1" x14ac:dyDescent="0.25">
      <c r="A130" s="311" t="s">
        <v>818</v>
      </c>
      <c r="B130" s="312" t="s">
        <v>825</v>
      </c>
      <c r="C130" s="313" t="s">
        <v>758</v>
      </c>
      <c r="D130" s="282" t="s">
        <v>290</v>
      </c>
      <c r="E130" s="282" t="s">
        <v>290</v>
      </c>
      <c r="F130" s="282" t="s">
        <v>290</v>
      </c>
      <c r="G130" s="282" t="s">
        <v>290</v>
      </c>
      <c r="H130" s="282" t="s">
        <v>290</v>
      </c>
      <c r="I130" s="282" t="s">
        <v>290</v>
      </c>
      <c r="J130" s="282" t="s">
        <v>290</v>
      </c>
      <c r="K130" s="282" t="s">
        <v>290</v>
      </c>
      <c r="L130" s="282" t="s">
        <v>290</v>
      </c>
      <c r="M130" s="282" t="s">
        <v>290</v>
      </c>
      <c r="N130" s="282" t="s">
        <v>290</v>
      </c>
      <c r="O130" s="282" t="s">
        <v>290</v>
      </c>
      <c r="P130" s="282" t="s">
        <v>290</v>
      </c>
      <c r="Q130" s="282" t="s">
        <v>290</v>
      </c>
      <c r="R130" s="282" t="s">
        <v>290</v>
      </c>
      <c r="S130" s="282" t="s">
        <v>290</v>
      </c>
      <c r="T130" s="289" t="s">
        <v>290</v>
      </c>
    </row>
    <row r="131" spans="1:20" s="349" customFormat="1" x14ac:dyDescent="0.25">
      <c r="A131" s="311" t="s">
        <v>819</v>
      </c>
      <c r="B131" s="312" t="s">
        <v>1074</v>
      </c>
      <c r="C131" s="313" t="s">
        <v>758</v>
      </c>
      <c r="D131" s="282" t="s">
        <v>290</v>
      </c>
      <c r="E131" s="282" t="s">
        <v>290</v>
      </c>
      <c r="F131" s="282" t="s">
        <v>290</v>
      </c>
      <c r="G131" s="282" t="s">
        <v>290</v>
      </c>
      <c r="H131" s="282" t="s">
        <v>290</v>
      </c>
      <c r="I131" s="282" t="s">
        <v>290</v>
      </c>
      <c r="J131" s="282" t="s">
        <v>290</v>
      </c>
      <c r="K131" s="282" t="s">
        <v>290</v>
      </c>
      <c r="L131" s="282" t="s">
        <v>290</v>
      </c>
      <c r="M131" s="282" t="s">
        <v>290</v>
      </c>
      <c r="N131" s="282" t="s">
        <v>290</v>
      </c>
      <c r="O131" s="282" t="s">
        <v>290</v>
      </c>
      <c r="P131" s="282" t="s">
        <v>290</v>
      </c>
      <c r="Q131" s="282" t="s">
        <v>290</v>
      </c>
      <c r="R131" s="282" t="s">
        <v>290</v>
      </c>
      <c r="S131" s="282" t="s">
        <v>290</v>
      </c>
      <c r="T131" s="289" t="s">
        <v>290</v>
      </c>
    </row>
    <row r="132" spans="1:20" s="349" customFormat="1" x14ac:dyDescent="0.25">
      <c r="A132" s="311" t="s">
        <v>820</v>
      </c>
      <c r="B132" s="312" t="s">
        <v>826</v>
      </c>
      <c r="C132" s="313" t="s">
        <v>758</v>
      </c>
      <c r="D132" s="282" t="s">
        <v>290</v>
      </c>
      <c r="E132" s="282" t="s">
        <v>290</v>
      </c>
      <c r="F132" s="282" t="s">
        <v>290</v>
      </c>
      <c r="G132" s="282" t="s">
        <v>290</v>
      </c>
      <c r="H132" s="282" t="s">
        <v>290</v>
      </c>
      <c r="I132" s="282" t="s">
        <v>290</v>
      </c>
      <c r="J132" s="282" t="s">
        <v>290</v>
      </c>
      <c r="K132" s="282" t="s">
        <v>290</v>
      </c>
      <c r="L132" s="282" t="s">
        <v>290</v>
      </c>
      <c r="M132" s="282" t="s">
        <v>290</v>
      </c>
      <c r="N132" s="282" t="s">
        <v>290</v>
      </c>
      <c r="O132" s="282" t="s">
        <v>290</v>
      </c>
      <c r="P132" s="282" t="s">
        <v>290</v>
      </c>
      <c r="Q132" s="282" t="s">
        <v>290</v>
      </c>
      <c r="R132" s="282" t="s">
        <v>290</v>
      </c>
      <c r="S132" s="282" t="s">
        <v>290</v>
      </c>
      <c r="T132" s="289" t="s">
        <v>290</v>
      </c>
    </row>
    <row r="133" spans="1:20" s="349" customFormat="1" x14ac:dyDescent="0.25">
      <c r="A133" s="311" t="s">
        <v>821</v>
      </c>
      <c r="B133" s="312" t="s">
        <v>827</v>
      </c>
      <c r="C133" s="313" t="s">
        <v>758</v>
      </c>
      <c r="D133" s="282">
        <v>-88.226243125999986</v>
      </c>
      <c r="E133" s="282">
        <v>-105.50112858199999</v>
      </c>
      <c r="F133" s="282">
        <v>-27.88589168289899</v>
      </c>
      <c r="G133" s="282">
        <v>13.004478178274351</v>
      </c>
      <c r="H133" s="282">
        <v>106.98756534638734</v>
      </c>
      <c r="I133" s="282">
        <v>98.398518304592216</v>
      </c>
      <c r="J133" s="282">
        <v>206.27460836750305</v>
      </c>
      <c r="K133" s="282">
        <v>112.16884906682627</v>
      </c>
      <c r="L133" s="282">
        <v>231.27118317242443</v>
      </c>
      <c r="M133" s="282">
        <v>115.60358964701419</v>
      </c>
      <c r="N133" s="282">
        <v>190.26109861382398</v>
      </c>
      <c r="O133" s="282">
        <v>120.699349500323</v>
      </c>
      <c r="P133" s="282">
        <v>208.92172126858819</v>
      </c>
      <c r="Q133" s="282">
        <v>210.38552772845318</v>
      </c>
      <c r="R133" s="282" t="s">
        <v>290</v>
      </c>
      <c r="S133" s="282">
        <v>657.2558342472089</v>
      </c>
      <c r="T133" s="289">
        <v>1047.1141391507927</v>
      </c>
    </row>
    <row r="134" spans="1:20" s="349" customFormat="1" x14ac:dyDescent="0.25">
      <c r="A134" s="311" t="s">
        <v>822</v>
      </c>
      <c r="B134" s="312" t="s">
        <v>1081</v>
      </c>
      <c r="C134" s="313" t="s">
        <v>758</v>
      </c>
      <c r="D134" s="282" t="s">
        <v>290</v>
      </c>
      <c r="E134" s="282" t="s">
        <v>290</v>
      </c>
      <c r="F134" s="282" t="s">
        <v>290</v>
      </c>
      <c r="G134" s="282" t="s">
        <v>290</v>
      </c>
      <c r="H134" s="282" t="s">
        <v>290</v>
      </c>
      <c r="I134" s="282" t="s">
        <v>290</v>
      </c>
      <c r="J134" s="282" t="s">
        <v>290</v>
      </c>
      <c r="K134" s="282" t="s">
        <v>290</v>
      </c>
      <c r="L134" s="282" t="s">
        <v>290</v>
      </c>
      <c r="M134" s="282" t="s">
        <v>290</v>
      </c>
      <c r="N134" s="282" t="s">
        <v>290</v>
      </c>
      <c r="O134" s="282" t="s">
        <v>290</v>
      </c>
      <c r="P134" s="282" t="s">
        <v>290</v>
      </c>
      <c r="Q134" s="282" t="s">
        <v>290</v>
      </c>
      <c r="R134" s="282" t="s">
        <v>290</v>
      </c>
      <c r="S134" s="282" t="s">
        <v>290</v>
      </c>
      <c r="T134" s="289" t="s">
        <v>290</v>
      </c>
    </row>
    <row r="135" spans="1:20" s="349" customFormat="1" ht="31.5" x14ac:dyDescent="0.25">
      <c r="A135" s="311" t="s">
        <v>823</v>
      </c>
      <c r="B135" s="312" t="s">
        <v>828</v>
      </c>
      <c r="C135" s="313" t="s">
        <v>758</v>
      </c>
      <c r="D135" s="282" t="s">
        <v>290</v>
      </c>
      <c r="E135" s="282" t="s">
        <v>290</v>
      </c>
      <c r="F135" s="282" t="s">
        <v>290</v>
      </c>
      <c r="G135" s="282" t="s">
        <v>290</v>
      </c>
      <c r="H135" s="282" t="s">
        <v>290</v>
      </c>
      <c r="I135" s="282" t="s">
        <v>290</v>
      </c>
      <c r="J135" s="282" t="s">
        <v>290</v>
      </c>
      <c r="K135" s="282" t="s">
        <v>290</v>
      </c>
      <c r="L135" s="282" t="s">
        <v>290</v>
      </c>
      <c r="M135" s="282" t="s">
        <v>290</v>
      </c>
      <c r="N135" s="282" t="s">
        <v>290</v>
      </c>
      <c r="O135" s="282" t="s">
        <v>290</v>
      </c>
      <c r="P135" s="282" t="s">
        <v>290</v>
      </c>
      <c r="Q135" s="282" t="s">
        <v>290</v>
      </c>
      <c r="R135" s="282" t="s">
        <v>290</v>
      </c>
      <c r="S135" s="282" t="s">
        <v>290</v>
      </c>
      <c r="T135" s="289" t="s">
        <v>290</v>
      </c>
    </row>
    <row r="136" spans="1:20" s="349" customFormat="1" x14ac:dyDescent="0.25">
      <c r="A136" s="311" t="s">
        <v>1005</v>
      </c>
      <c r="B136" s="358" t="s">
        <v>829</v>
      </c>
      <c r="C136" s="313" t="s">
        <v>758</v>
      </c>
      <c r="D136" s="282" t="s">
        <v>290</v>
      </c>
      <c r="E136" s="282" t="s">
        <v>290</v>
      </c>
      <c r="F136" s="282" t="s">
        <v>290</v>
      </c>
      <c r="G136" s="282" t="s">
        <v>290</v>
      </c>
      <c r="H136" s="282" t="s">
        <v>290</v>
      </c>
      <c r="I136" s="282" t="s">
        <v>290</v>
      </c>
      <c r="J136" s="282" t="s">
        <v>290</v>
      </c>
      <c r="K136" s="282" t="s">
        <v>290</v>
      </c>
      <c r="L136" s="282" t="s">
        <v>290</v>
      </c>
      <c r="M136" s="282" t="s">
        <v>290</v>
      </c>
      <c r="N136" s="282" t="s">
        <v>290</v>
      </c>
      <c r="O136" s="282" t="s">
        <v>290</v>
      </c>
      <c r="P136" s="282" t="s">
        <v>290</v>
      </c>
      <c r="Q136" s="282" t="s">
        <v>290</v>
      </c>
      <c r="R136" s="282" t="s">
        <v>290</v>
      </c>
      <c r="S136" s="282" t="s">
        <v>290</v>
      </c>
      <c r="T136" s="289" t="s">
        <v>290</v>
      </c>
    </row>
    <row r="137" spans="1:20" s="349" customFormat="1" x14ac:dyDescent="0.25">
      <c r="A137" s="311" t="s">
        <v>1006</v>
      </c>
      <c r="B137" s="358" t="s">
        <v>640</v>
      </c>
      <c r="C137" s="313" t="s">
        <v>758</v>
      </c>
      <c r="D137" s="282" t="s">
        <v>290</v>
      </c>
      <c r="E137" s="282" t="s">
        <v>290</v>
      </c>
      <c r="F137" s="282" t="s">
        <v>290</v>
      </c>
      <c r="G137" s="282" t="s">
        <v>290</v>
      </c>
      <c r="H137" s="282" t="s">
        <v>290</v>
      </c>
      <c r="I137" s="282" t="s">
        <v>290</v>
      </c>
      <c r="J137" s="282" t="s">
        <v>290</v>
      </c>
      <c r="K137" s="282" t="s">
        <v>290</v>
      </c>
      <c r="L137" s="282" t="s">
        <v>290</v>
      </c>
      <c r="M137" s="282" t="s">
        <v>290</v>
      </c>
      <c r="N137" s="282" t="s">
        <v>290</v>
      </c>
      <c r="O137" s="282" t="s">
        <v>290</v>
      </c>
      <c r="P137" s="282" t="s">
        <v>290</v>
      </c>
      <c r="Q137" s="282" t="s">
        <v>290</v>
      </c>
      <c r="R137" s="282" t="s">
        <v>290</v>
      </c>
      <c r="S137" s="282" t="s">
        <v>290</v>
      </c>
      <c r="T137" s="289" t="s">
        <v>290</v>
      </c>
    </row>
    <row r="138" spans="1:20" s="349" customFormat="1" x14ac:dyDescent="0.25">
      <c r="A138" s="311" t="s">
        <v>824</v>
      </c>
      <c r="B138" s="312" t="s">
        <v>830</v>
      </c>
      <c r="C138" s="313" t="s">
        <v>758</v>
      </c>
      <c r="D138" s="282">
        <v>1.7558029960000001</v>
      </c>
      <c r="E138" s="282">
        <v>1.9241370220000003</v>
      </c>
      <c r="F138" s="282">
        <v>0.32955211845292071</v>
      </c>
      <c r="G138" s="282">
        <v>0.94772447599999987</v>
      </c>
      <c r="H138" s="282">
        <v>0.59569938090389773</v>
      </c>
      <c r="I138" s="282">
        <v>1.052959392</v>
      </c>
      <c r="J138" s="282">
        <v>0.73488177665058174</v>
      </c>
      <c r="K138" s="282">
        <v>1.1149048019999999</v>
      </c>
      <c r="L138" s="282">
        <v>0.76999464522050409</v>
      </c>
      <c r="M138" s="282">
        <v>1.1595847460000002</v>
      </c>
      <c r="N138" s="282">
        <v>0.8013335914689379</v>
      </c>
      <c r="O138" s="282">
        <v>1.20617625008</v>
      </c>
      <c r="P138" s="282">
        <v>0.83392604948021476</v>
      </c>
      <c r="Q138" s="282">
        <v>0.89445576384241576</v>
      </c>
      <c r="R138" s="282" t="s">
        <v>290</v>
      </c>
      <c r="S138" s="282">
        <v>5.4280809539224162</v>
      </c>
      <c r="T138" s="289">
        <v>4.0345918266626546</v>
      </c>
    </row>
    <row r="139" spans="1:20" s="349" customFormat="1" x14ac:dyDescent="0.25">
      <c r="A139" s="311" t="s">
        <v>31</v>
      </c>
      <c r="B139" s="376" t="s">
        <v>1095</v>
      </c>
      <c r="C139" s="313" t="s">
        <v>758</v>
      </c>
      <c r="D139" s="282">
        <v>-524.34782628490757</v>
      </c>
      <c r="E139" s="282">
        <v>-827.49352438558833</v>
      </c>
      <c r="F139" s="282">
        <v>-228.98114160279803</v>
      </c>
      <c r="G139" s="282">
        <v>19.370327479239386</v>
      </c>
      <c r="H139" s="282">
        <v>191.22078530002182</v>
      </c>
      <c r="I139" s="282">
        <v>376.54417689423161</v>
      </c>
      <c r="J139" s="282">
        <v>752.20579857661414</v>
      </c>
      <c r="K139" s="282">
        <v>430.69428158197616</v>
      </c>
      <c r="L139" s="282">
        <v>820.40747281058043</v>
      </c>
      <c r="M139" s="282">
        <v>444.11981177669168</v>
      </c>
      <c r="N139" s="282">
        <v>590.88692824117163</v>
      </c>
      <c r="O139" s="282">
        <v>460.54287026879132</v>
      </c>
      <c r="P139" s="282">
        <v>635.53907506427367</v>
      </c>
      <c r="Q139" s="282">
        <v>606.92268645917773</v>
      </c>
      <c r="R139" s="282" t="s">
        <v>290</v>
      </c>
      <c r="S139" s="282">
        <v>2318.8238269808685</v>
      </c>
      <c r="T139" s="289">
        <v>3405.9619611518178</v>
      </c>
    </row>
    <row r="140" spans="1:20" s="349" customFormat="1" x14ac:dyDescent="0.25">
      <c r="A140" s="311" t="s">
        <v>49</v>
      </c>
      <c r="B140" s="354" t="s">
        <v>1032</v>
      </c>
      <c r="C140" s="313" t="s">
        <v>758</v>
      </c>
      <c r="D140" s="282" t="s">
        <v>290</v>
      </c>
      <c r="E140" s="282" t="s">
        <v>290</v>
      </c>
      <c r="F140" s="282" t="s">
        <v>290</v>
      </c>
      <c r="G140" s="282" t="s">
        <v>290</v>
      </c>
      <c r="H140" s="282" t="s">
        <v>290</v>
      </c>
      <c r="I140" s="282" t="s">
        <v>290</v>
      </c>
      <c r="J140" s="282" t="s">
        <v>290</v>
      </c>
      <c r="K140" s="282" t="s">
        <v>290</v>
      </c>
      <c r="L140" s="282" t="s">
        <v>290</v>
      </c>
      <c r="M140" s="282" t="s">
        <v>290</v>
      </c>
      <c r="N140" s="282" t="s">
        <v>290</v>
      </c>
      <c r="O140" s="282" t="s">
        <v>290</v>
      </c>
      <c r="P140" s="282" t="s">
        <v>290</v>
      </c>
      <c r="Q140" s="282" t="s">
        <v>290</v>
      </c>
      <c r="R140" s="282" t="s">
        <v>290</v>
      </c>
      <c r="S140" s="282" t="s">
        <v>290</v>
      </c>
      <c r="T140" s="289" t="s">
        <v>290</v>
      </c>
    </row>
    <row r="141" spans="1:20" s="349" customFormat="1" ht="31.5" x14ac:dyDescent="0.25">
      <c r="A141" s="311" t="s">
        <v>913</v>
      </c>
      <c r="B141" s="367" t="s">
        <v>911</v>
      </c>
      <c r="C141" s="313" t="s">
        <v>758</v>
      </c>
      <c r="D141" s="282" t="s">
        <v>290</v>
      </c>
      <c r="E141" s="282" t="s">
        <v>290</v>
      </c>
      <c r="F141" s="282" t="s">
        <v>290</v>
      </c>
      <c r="G141" s="282" t="s">
        <v>290</v>
      </c>
      <c r="H141" s="282" t="s">
        <v>290</v>
      </c>
      <c r="I141" s="282" t="s">
        <v>290</v>
      </c>
      <c r="J141" s="282" t="s">
        <v>290</v>
      </c>
      <c r="K141" s="282" t="s">
        <v>290</v>
      </c>
      <c r="L141" s="282" t="s">
        <v>290</v>
      </c>
      <c r="M141" s="282" t="s">
        <v>290</v>
      </c>
      <c r="N141" s="282" t="s">
        <v>290</v>
      </c>
      <c r="O141" s="282" t="s">
        <v>290</v>
      </c>
      <c r="P141" s="282" t="s">
        <v>290</v>
      </c>
      <c r="Q141" s="282" t="s">
        <v>290</v>
      </c>
      <c r="R141" s="282" t="s">
        <v>290</v>
      </c>
      <c r="S141" s="282" t="s">
        <v>290</v>
      </c>
      <c r="T141" s="289" t="s">
        <v>290</v>
      </c>
    </row>
    <row r="142" spans="1:20" s="349" customFormat="1" ht="31.5" x14ac:dyDescent="0.25">
      <c r="A142" s="311" t="s">
        <v>914</v>
      </c>
      <c r="B142" s="367" t="s">
        <v>912</v>
      </c>
      <c r="C142" s="313" t="s">
        <v>758</v>
      </c>
      <c r="D142" s="282" t="s">
        <v>290</v>
      </c>
      <c r="E142" s="282" t="s">
        <v>290</v>
      </c>
      <c r="F142" s="282" t="s">
        <v>290</v>
      </c>
      <c r="G142" s="282" t="s">
        <v>290</v>
      </c>
      <c r="H142" s="282" t="s">
        <v>290</v>
      </c>
      <c r="I142" s="282" t="s">
        <v>290</v>
      </c>
      <c r="J142" s="282" t="s">
        <v>290</v>
      </c>
      <c r="K142" s="282" t="s">
        <v>290</v>
      </c>
      <c r="L142" s="282" t="s">
        <v>290</v>
      </c>
      <c r="M142" s="282" t="s">
        <v>290</v>
      </c>
      <c r="N142" s="282" t="s">
        <v>290</v>
      </c>
      <c r="O142" s="282" t="s">
        <v>290</v>
      </c>
      <c r="P142" s="282" t="s">
        <v>290</v>
      </c>
      <c r="Q142" s="282" t="s">
        <v>290</v>
      </c>
      <c r="R142" s="282" t="s">
        <v>290</v>
      </c>
      <c r="S142" s="282" t="s">
        <v>290</v>
      </c>
      <c r="T142" s="289" t="s">
        <v>290</v>
      </c>
    </row>
    <row r="143" spans="1:20" s="349" customFormat="1" ht="31.5" x14ac:dyDescent="0.25">
      <c r="A143" s="311" t="s">
        <v>1007</v>
      </c>
      <c r="B143" s="367" t="s">
        <v>897</v>
      </c>
      <c r="C143" s="313" t="s">
        <v>758</v>
      </c>
      <c r="D143" s="282" t="s">
        <v>290</v>
      </c>
      <c r="E143" s="282" t="s">
        <v>290</v>
      </c>
      <c r="F143" s="282" t="s">
        <v>290</v>
      </c>
      <c r="G143" s="282" t="s">
        <v>290</v>
      </c>
      <c r="H143" s="282" t="s">
        <v>290</v>
      </c>
      <c r="I143" s="282" t="s">
        <v>290</v>
      </c>
      <c r="J143" s="282" t="s">
        <v>290</v>
      </c>
      <c r="K143" s="282" t="s">
        <v>290</v>
      </c>
      <c r="L143" s="282" t="s">
        <v>290</v>
      </c>
      <c r="M143" s="282" t="s">
        <v>290</v>
      </c>
      <c r="N143" s="282" t="s">
        <v>290</v>
      </c>
      <c r="O143" s="282" t="s">
        <v>290</v>
      </c>
      <c r="P143" s="282" t="s">
        <v>290</v>
      </c>
      <c r="Q143" s="282" t="s">
        <v>290</v>
      </c>
      <c r="R143" s="282" t="s">
        <v>290</v>
      </c>
      <c r="S143" s="282" t="s">
        <v>290</v>
      </c>
      <c r="T143" s="289" t="s">
        <v>290</v>
      </c>
    </row>
    <row r="144" spans="1:20" s="349" customFormat="1" x14ac:dyDescent="0.25">
      <c r="A144" s="311" t="s">
        <v>50</v>
      </c>
      <c r="B144" s="354" t="s">
        <v>1071</v>
      </c>
      <c r="C144" s="313" t="s">
        <v>758</v>
      </c>
      <c r="D144" s="282" t="s">
        <v>290</v>
      </c>
      <c r="E144" s="282" t="s">
        <v>290</v>
      </c>
      <c r="F144" s="282" t="s">
        <v>290</v>
      </c>
      <c r="G144" s="282" t="s">
        <v>290</v>
      </c>
      <c r="H144" s="282" t="s">
        <v>290</v>
      </c>
      <c r="I144" s="282" t="s">
        <v>290</v>
      </c>
      <c r="J144" s="282" t="s">
        <v>290</v>
      </c>
      <c r="K144" s="282" t="s">
        <v>290</v>
      </c>
      <c r="L144" s="282" t="s">
        <v>290</v>
      </c>
      <c r="M144" s="282" t="s">
        <v>290</v>
      </c>
      <c r="N144" s="282" t="s">
        <v>290</v>
      </c>
      <c r="O144" s="282" t="s">
        <v>290</v>
      </c>
      <c r="P144" s="282" t="s">
        <v>290</v>
      </c>
      <c r="Q144" s="282" t="s">
        <v>290</v>
      </c>
      <c r="R144" s="282" t="s">
        <v>290</v>
      </c>
      <c r="S144" s="282" t="s">
        <v>290</v>
      </c>
      <c r="T144" s="289" t="s">
        <v>290</v>
      </c>
    </row>
    <row r="145" spans="1:20" s="349" customFormat="1" x14ac:dyDescent="0.25">
      <c r="A145" s="311" t="s">
        <v>773</v>
      </c>
      <c r="B145" s="354" t="s">
        <v>957</v>
      </c>
      <c r="C145" s="313" t="s">
        <v>758</v>
      </c>
      <c r="D145" s="282" t="s">
        <v>290</v>
      </c>
      <c r="E145" s="282" t="s">
        <v>290</v>
      </c>
      <c r="F145" s="282" t="s">
        <v>290</v>
      </c>
      <c r="G145" s="282" t="s">
        <v>290</v>
      </c>
      <c r="H145" s="282" t="s">
        <v>290</v>
      </c>
      <c r="I145" s="282" t="s">
        <v>290</v>
      </c>
      <c r="J145" s="282" t="s">
        <v>290</v>
      </c>
      <c r="K145" s="282" t="s">
        <v>290</v>
      </c>
      <c r="L145" s="282" t="s">
        <v>290</v>
      </c>
      <c r="M145" s="282" t="s">
        <v>290</v>
      </c>
      <c r="N145" s="282" t="s">
        <v>290</v>
      </c>
      <c r="O145" s="282" t="s">
        <v>290</v>
      </c>
      <c r="P145" s="282" t="s">
        <v>290</v>
      </c>
      <c r="Q145" s="282" t="s">
        <v>290</v>
      </c>
      <c r="R145" s="282" t="s">
        <v>290</v>
      </c>
      <c r="S145" s="282" t="s">
        <v>290</v>
      </c>
      <c r="T145" s="289" t="s">
        <v>290</v>
      </c>
    </row>
    <row r="146" spans="1:20" s="349" customFormat="1" x14ac:dyDescent="0.25">
      <c r="A146" s="311" t="s">
        <v>774</v>
      </c>
      <c r="B146" s="354" t="s">
        <v>1072</v>
      </c>
      <c r="C146" s="313" t="s">
        <v>758</v>
      </c>
      <c r="D146" s="282" t="s">
        <v>290</v>
      </c>
      <c r="E146" s="282" t="s">
        <v>290</v>
      </c>
      <c r="F146" s="282" t="s">
        <v>290</v>
      </c>
      <c r="G146" s="282" t="s">
        <v>290</v>
      </c>
      <c r="H146" s="282" t="s">
        <v>290</v>
      </c>
      <c r="I146" s="282" t="s">
        <v>290</v>
      </c>
      <c r="J146" s="282" t="s">
        <v>290</v>
      </c>
      <c r="K146" s="282" t="s">
        <v>290</v>
      </c>
      <c r="L146" s="282" t="s">
        <v>290</v>
      </c>
      <c r="M146" s="282" t="s">
        <v>290</v>
      </c>
      <c r="N146" s="282" t="s">
        <v>290</v>
      </c>
      <c r="O146" s="282" t="s">
        <v>290</v>
      </c>
      <c r="P146" s="282" t="s">
        <v>290</v>
      </c>
      <c r="Q146" s="282" t="s">
        <v>290</v>
      </c>
      <c r="R146" s="282" t="s">
        <v>290</v>
      </c>
      <c r="S146" s="282" t="s">
        <v>290</v>
      </c>
      <c r="T146" s="289" t="s">
        <v>290</v>
      </c>
    </row>
    <row r="147" spans="1:20" s="349" customFormat="1" x14ac:dyDescent="0.25">
      <c r="A147" s="311" t="s">
        <v>775</v>
      </c>
      <c r="B147" s="356" t="s">
        <v>958</v>
      </c>
      <c r="C147" s="313" t="s">
        <v>758</v>
      </c>
      <c r="D147" s="282" t="s">
        <v>290</v>
      </c>
      <c r="E147" s="282" t="s">
        <v>290</v>
      </c>
      <c r="F147" s="282" t="s">
        <v>290</v>
      </c>
      <c r="G147" s="282" t="s">
        <v>290</v>
      </c>
      <c r="H147" s="282" t="s">
        <v>290</v>
      </c>
      <c r="I147" s="282" t="s">
        <v>290</v>
      </c>
      <c r="J147" s="282" t="s">
        <v>290</v>
      </c>
      <c r="K147" s="282" t="s">
        <v>290</v>
      </c>
      <c r="L147" s="282" t="s">
        <v>290</v>
      </c>
      <c r="M147" s="282" t="s">
        <v>290</v>
      </c>
      <c r="N147" s="282" t="s">
        <v>290</v>
      </c>
      <c r="O147" s="282" t="s">
        <v>290</v>
      </c>
      <c r="P147" s="282" t="s">
        <v>290</v>
      </c>
      <c r="Q147" s="282" t="s">
        <v>290</v>
      </c>
      <c r="R147" s="282" t="s">
        <v>290</v>
      </c>
      <c r="S147" s="282" t="s">
        <v>290</v>
      </c>
      <c r="T147" s="289" t="s">
        <v>290</v>
      </c>
    </row>
    <row r="148" spans="1:20" s="349" customFormat="1" x14ac:dyDescent="0.25">
      <c r="A148" s="311" t="s">
        <v>776</v>
      </c>
      <c r="B148" s="354" t="s">
        <v>959</v>
      </c>
      <c r="C148" s="313" t="s">
        <v>758</v>
      </c>
      <c r="D148" s="282">
        <v>-526.07540780890758</v>
      </c>
      <c r="E148" s="282">
        <v>-837.95192093358833</v>
      </c>
      <c r="F148" s="282">
        <v>-230.29935007660973</v>
      </c>
      <c r="G148" s="282">
        <v>15.674999477239385</v>
      </c>
      <c r="H148" s="282">
        <v>188.83798777640624</v>
      </c>
      <c r="I148" s="282">
        <v>372.46275770823161</v>
      </c>
      <c r="J148" s="282">
        <v>749.26627147001182</v>
      </c>
      <c r="K148" s="282">
        <v>426.42821082997614</v>
      </c>
      <c r="L148" s="282">
        <v>817.32749422969846</v>
      </c>
      <c r="M148" s="282">
        <v>439.68241764869168</v>
      </c>
      <c r="N148" s="282">
        <v>587.6815938752959</v>
      </c>
      <c r="O148" s="282">
        <v>455.92798037567132</v>
      </c>
      <c r="P148" s="282">
        <v>632.20337086635277</v>
      </c>
      <c r="Q148" s="282">
        <v>603.34486340380806</v>
      </c>
      <c r="R148" s="282" t="s">
        <v>290</v>
      </c>
      <c r="S148" s="282">
        <v>2297.8462299663788</v>
      </c>
      <c r="T148" s="289">
        <v>3389.8235938451676</v>
      </c>
    </row>
    <row r="149" spans="1:20" s="349" customFormat="1" x14ac:dyDescent="0.25">
      <c r="A149" s="311" t="s">
        <v>777</v>
      </c>
      <c r="B149" s="354" t="s">
        <v>1079</v>
      </c>
      <c r="C149" s="313" t="s">
        <v>758</v>
      </c>
      <c r="D149" s="282" t="s">
        <v>290</v>
      </c>
      <c r="E149" s="282" t="s">
        <v>290</v>
      </c>
      <c r="F149" s="282" t="s">
        <v>290</v>
      </c>
      <c r="G149" s="282" t="s">
        <v>290</v>
      </c>
      <c r="H149" s="282" t="s">
        <v>290</v>
      </c>
      <c r="I149" s="282" t="s">
        <v>290</v>
      </c>
      <c r="J149" s="282" t="s">
        <v>290</v>
      </c>
      <c r="K149" s="282" t="s">
        <v>290</v>
      </c>
      <c r="L149" s="282" t="s">
        <v>290</v>
      </c>
      <c r="M149" s="282" t="s">
        <v>290</v>
      </c>
      <c r="N149" s="282" t="s">
        <v>290</v>
      </c>
      <c r="O149" s="282" t="s">
        <v>290</v>
      </c>
      <c r="P149" s="282" t="s">
        <v>290</v>
      </c>
      <c r="Q149" s="282" t="s">
        <v>290</v>
      </c>
      <c r="R149" s="282" t="s">
        <v>290</v>
      </c>
      <c r="S149" s="282" t="s">
        <v>290</v>
      </c>
      <c r="T149" s="289" t="s">
        <v>290</v>
      </c>
    </row>
    <row r="150" spans="1:20" s="349" customFormat="1" ht="31.5" x14ac:dyDescent="0.25">
      <c r="A150" s="311" t="s">
        <v>778</v>
      </c>
      <c r="B150" s="356" t="s">
        <v>828</v>
      </c>
      <c r="C150" s="313" t="s">
        <v>758</v>
      </c>
      <c r="D150" s="282" t="s">
        <v>290</v>
      </c>
      <c r="E150" s="282" t="s">
        <v>290</v>
      </c>
      <c r="F150" s="282" t="s">
        <v>290</v>
      </c>
      <c r="G150" s="282" t="s">
        <v>290</v>
      </c>
      <c r="H150" s="282" t="s">
        <v>290</v>
      </c>
      <c r="I150" s="282" t="s">
        <v>290</v>
      </c>
      <c r="J150" s="282" t="s">
        <v>290</v>
      </c>
      <c r="K150" s="282" t="s">
        <v>290</v>
      </c>
      <c r="L150" s="282" t="s">
        <v>290</v>
      </c>
      <c r="M150" s="282" t="s">
        <v>290</v>
      </c>
      <c r="N150" s="282" t="s">
        <v>290</v>
      </c>
      <c r="O150" s="282" t="s">
        <v>290</v>
      </c>
      <c r="P150" s="282" t="s">
        <v>290</v>
      </c>
      <c r="Q150" s="282" t="s">
        <v>290</v>
      </c>
      <c r="R150" s="282" t="s">
        <v>290</v>
      </c>
      <c r="S150" s="282" t="s">
        <v>290</v>
      </c>
      <c r="T150" s="289" t="s">
        <v>290</v>
      </c>
    </row>
    <row r="151" spans="1:20" s="349" customFormat="1" x14ac:dyDescent="0.25">
      <c r="A151" s="311" t="s">
        <v>1008</v>
      </c>
      <c r="B151" s="358" t="s">
        <v>652</v>
      </c>
      <c r="C151" s="313" t="s">
        <v>758</v>
      </c>
      <c r="D151" s="282" t="s">
        <v>290</v>
      </c>
      <c r="E151" s="282" t="s">
        <v>290</v>
      </c>
      <c r="F151" s="282" t="s">
        <v>290</v>
      </c>
      <c r="G151" s="282" t="s">
        <v>290</v>
      </c>
      <c r="H151" s="282" t="s">
        <v>290</v>
      </c>
      <c r="I151" s="282" t="s">
        <v>290</v>
      </c>
      <c r="J151" s="282" t="s">
        <v>290</v>
      </c>
      <c r="K151" s="282" t="s">
        <v>290</v>
      </c>
      <c r="L151" s="282" t="s">
        <v>290</v>
      </c>
      <c r="M151" s="282" t="s">
        <v>290</v>
      </c>
      <c r="N151" s="282" t="s">
        <v>290</v>
      </c>
      <c r="O151" s="282" t="s">
        <v>290</v>
      </c>
      <c r="P151" s="282" t="s">
        <v>290</v>
      </c>
      <c r="Q151" s="282" t="s">
        <v>290</v>
      </c>
      <c r="R151" s="282" t="s">
        <v>290</v>
      </c>
      <c r="S151" s="282" t="s">
        <v>290</v>
      </c>
      <c r="T151" s="289" t="s">
        <v>290</v>
      </c>
    </row>
    <row r="152" spans="1:20" s="349" customFormat="1" x14ac:dyDescent="0.25">
      <c r="A152" s="311" t="s">
        <v>1009</v>
      </c>
      <c r="B152" s="358" t="s">
        <v>640</v>
      </c>
      <c r="C152" s="313" t="s">
        <v>758</v>
      </c>
      <c r="D152" s="282" t="s">
        <v>290</v>
      </c>
      <c r="E152" s="282" t="s">
        <v>290</v>
      </c>
      <c r="F152" s="282" t="s">
        <v>290</v>
      </c>
      <c r="G152" s="282" t="s">
        <v>290</v>
      </c>
      <c r="H152" s="282" t="s">
        <v>290</v>
      </c>
      <c r="I152" s="282" t="s">
        <v>290</v>
      </c>
      <c r="J152" s="282" t="s">
        <v>290</v>
      </c>
      <c r="K152" s="282" t="s">
        <v>290</v>
      </c>
      <c r="L152" s="282" t="s">
        <v>290</v>
      </c>
      <c r="M152" s="282" t="s">
        <v>290</v>
      </c>
      <c r="N152" s="282" t="s">
        <v>290</v>
      </c>
      <c r="O152" s="282" t="s">
        <v>290</v>
      </c>
      <c r="P152" s="282" t="s">
        <v>290</v>
      </c>
      <c r="Q152" s="282" t="s">
        <v>290</v>
      </c>
      <c r="R152" s="282" t="s">
        <v>290</v>
      </c>
      <c r="S152" s="282" t="s">
        <v>290</v>
      </c>
      <c r="T152" s="289" t="s">
        <v>290</v>
      </c>
    </row>
    <row r="153" spans="1:20" s="349" customFormat="1" x14ac:dyDescent="0.25">
      <c r="A153" s="311" t="s">
        <v>779</v>
      </c>
      <c r="B153" s="354" t="s">
        <v>960</v>
      </c>
      <c r="C153" s="313" t="s">
        <v>758</v>
      </c>
      <c r="D153" s="282">
        <v>1.7275815239999999</v>
      </c>
      <c r="E153" s="282">
        <v>10.458396548</v>
      </c>
      <c r="F153" s="282">
        <v>1.3182084738116828</v>
      </c>
      <c r="G153" s="282">
        <v>3.6953280020000001</v>
      </c>
      <c r="H153" s="282">
        <v>2.3827975236155909</v>
      </c>
      <c r="I153" s="282">
        <v>4.0814191859999998</v>
      </c>
      <c r="J153" s="282">
        <v>2.939527106602327</v>
      </c>
      <c r="K153" s="282">
        <v>4.266070752000001</v>
      </c>
      <c r="L153" s="282">
        <v>3.0799785808820159</v>
      </c>
      <c r="M153" s="282">
        <v>4.4373941280000002</v>
      </c>
      <c r="N153" s="282">
        <v>3.2053343658757512</v>
      </c>
      <c r="O153" s="282">
        <v>4.6148898931200009</v>
      </c>
      <c r="P153" s="282">
        <v>3.335704197920859</v>
      </c>
      <c r="Q153" s="282">
        <v>3.5778230553696631</v>
      </c>
      <c r="R153" s="282" t="s">
        <v>290</v>
      </c>
      <c r="S153" s="282">
        <v>20.977597014489664</v>
      </c>
      <c r="T153" s="289">
        <v>16.138367306650615</v>
      </c>
    </row>
    <row r="154" spans="1:20" s="349" customFormat="1" x14ac:dyDescent="0.25">
      <c r="A154" s="311" t="s">
        <v>32</v>
      </c>
      <c r="B154" s="376" t="s">
        <v>11</v>
      </c>
      <c r="C154" s="313" t="s">
        <v>758</v>
      </c>
      <c r="D154" s="282" t="s">
        <v>290</v>
      </c>
      <c r="E154" s="282" t="s">
        <v>290</v>
      </c>
      <c r="F154" s="282" t="s">
        <v>290</v>
      </c>
      <c r="G154" s="282" t="s">
        <v>290</v>
      </c>
      <c r="H154" s="282" t="s">
        <v>290</v>
      </c>
      <c r="I154" s="282" t="s">
        <v>290</v>
      </c>
      <c r="J154" s="282" t="s">
        <v>290</v>
      </c>
      <c r="K154" s="282" t="s">
        <v>290</v>
      </c>
      <c r="L154" s="282" t="s">
        <v>290</v>
      </c>
      <c r="M154" s="282" t="s">
        <v>290</v>
      </c>
      <c r="N154" s="282" t="s">
        <v>290</v>
      </c>
      <c r="O154" s="282" t="s">
        <v>290</v>
      </c>
      <c r="P154" s="282" t="s">
        <v>290</v>
      </c>
      <c r="Q154" s="282" t="s">
        <v>290</v>
      </c>
      <c r="R154" s="282" t="s">
        <v>290</v>
      </c>
      <c r="S154" s="282" t="s">
        <v>290</v>
      </c>
      <c r="T154" s="289" t="s">
        <v>290</v>
      </c>
    </row>
    <row r="155" spans="1:20" s="349" customFormat="1" x14ac:dyDescent="0.25">
      <c r="A155" s="311" t="s">
        <v>52</v>
      </c>
      <c r="B155" s="312" t="s">
        <v>833</v>
      </c>
      <c r="C155" s="313" t="s">
        <v>758</v>
      </c>
      <c r="D155" s="282" t="s">
        <v>290</v>
      </c>
      <c r="E155" s="282" t="s">
        <v>290</v>
      </c>
      <c r="F155" s="282" t="s">
        <v>290</v>
      </c>
      <c r="G155" s="282" t="s">
        <v>290</v>
      </c>
      <c r="H155" s="282">
        <v>0</v>
      </c>
      <c r="I155" s="282" t="s">
        <v>290</v>
      </c>
      <c r="J155" s="282">
        <v>390.15371921688234</v>
      </c>
      <c r="K155" s="282" t="s">
        <v>290</v>
      </c>
      <c r="L155" s="282">
        <v>404.02266865116951</v>
      </c>
      <c r="M155" s="282" t="s">
        <v>290</v>
      </c>
      <c r="N155" s="282">
        <v>54.931518426590195</v>
      </c>
      <c r="O155" s="282" t="s">
        <v>290</v>
      </c>
      <c r="P155" s="282">
        <v>56.018511972078237</v>
      </c>
      <c r="Q155" s="282">
        <v>8.1548865852409804</v>
      </c>
      <c r="R155" s="282" t="s">
        <v>290</v>
      </c>
      <c r="S155" s="282">
        <v>8.1548865852409804</v>
      </c>
      <c r="T155" s="289">
        <v>913.28130485196129</v>
      </c>
    </row>
    <row r="156" spans="1:20" s="349" customFormat="1" x14ac:dyDescent="0.25">
      <c r="A156" s="311" t="s">
        <v>53</v>
      </c>
      <c r="B156" s="312" t="s">
        <v>13</v>
      </c>
      <c r="C156" s="313" t="s">
        <v>758</v>
      </c>
      <c r="D156" s="282" t="s">
        <v>290</v>
      </c>
      <c r="E156" s="282" t="s">
        <v>290</v>
      </c>
      <c r="F156" s="282" t="s">
        <v>290</v>
      </c>
      <c r="G156" s="282" t="s">
        <v>290</v>
      </c>
      <c r="H156" s="282" t="s">
        <v>290</v>
      </c>
      <c r="I156" s="282" t="s">
        <v>290</v>
      </c>
      <c r="J156" s="282" t="s">
        <v>290</v>
      </c>
      <c r="K156" s="282" t="s">
        <v>290</v>
      </c>
      <c r="L156" s="282" t="s">
        <v>290</v>
      </c>
      <c r="M156" s="282" t="s">
        <v>290</v>
      </c>
      <c r="N156" s="282" t="s">
        <v>290</v>
      </c>
      <c r="O156" s="282" t="s">
        <v>290</v>
      </c>
      <c r="P156" s="282" t="s">
        <v>290</v>
      </c>
      <c r="Q156" s="282" t="s">
        <v>290</v>
      </c>
      <c r="R156" s="282" t="s">
        <v>290</v>
      </c>
      <c r="S156" s="282" t="s">
        <v>290</v>
      </c>
      <c r="T156" s="289" t="s">
        <v>290</v>
      </c>
    </row>
    <row r="157" spans="1:20" s="349" customFormat="1" x14ac:dyDescent="0.25">
      <c r="A157" s="311" t="s">
        <v>65</v>
      </c>
      <c r="B157" s="312" t="s">
        <v>14</v>
      </c>
      <c r="C157" s="313" t="s">
        <v>758</v>
      </c>
      <c r="D157" s="282" t="s">
        <v>290</v>
      </c>
      <c r="E157" s="282" t="s">
        <v>290</v>
      </c>
      <c r="F157" s="282" t="s">
        <v>290</v>
      </c>
      <c r="G157" s="282" t="s">
        <v>290</v>
      </c>
      <c r="H157" s="282" t="s">
        <v>290</v>
      </c>
      <c r="I157" s="282" t="s">
        <v>290</v>
      </c>
      <c r="J157" s="282" t="s">
        <v>290</v>
      </c>
      <c r="K157" s="282" t="s">
        <v>290</v>
      </c>
      <c r="L157" s="282" t="s">
        <v>290</v>
      </c>
      <c r="M157" s="282" t="s">
        <v>290</v>
      </c>
      <c r="N157" s="282" t="s">
        <v>290</v>
      </c>
      <c r="O157" s="282" t="s">
        <v>290</v>
      </c>
      <c r="P157" s="282" t="s">
        <v>290</v>
      </c>
      <c r="Q157" s="282" t="s">
        <v>290</v>
      </c>
      <c r="R157" s="282" t="s">
        <v>290</v>
      </c>
      <c r="S157" s="282" t="s">
        <v>290</v>
      </c>
      <c r="T157" s="289" t="s">
        <v>290</v>
      </c>
    </row>
    <row r="158" spans="1:20" s="349" customFormat="1" ht="18" customHeight="1" thickBot="1" x14ac:dyDescent="0.3">
      <c r="A158" s="359" t="s">
        <v>66</v>
      </c>
      <c r="B158" s="312" t="s">
        <v>834</v>
      </c>
      <c r="C158" s="361" t="s">
        <v>758</v>
      </c>
      <c r="D158" s="288" t="s">
        <v>290</v>
      </c>
      <c r="E158" s="288" t="s">
        <v>290</v>
      </c>
      <c r="F158" s="288" t="s">
        <v>290</v>
      </c>
      <c r="G158" s="288" t="s">
        <v>290</v>
      </c>
      <c r="H158" s="288" t="s">
        <v>290</v>
      </c>
      <c r="I158" s="288" t="s">
        <v>290</v>
      </c>
      <c r="J158" s="288" t="s">
        <v>290</v>
      </c>
      <c r="K158" s="288" t="s">
        <v>290</v>
      </c>
      <c r="L158" s="288" t="s">
        <v>290</v>
      </c>
      <c r="M158" s="288" t="s">
        <v>290</v>
      </c>
      <c r="N158" s="288" t="s">
        <v>290</v>
      </c>
      <c r="O158" s="288" t="s">
        <v>290</v>
      </c>
      <c r="P158" s="288" t="s">
        <v>290</v>
      </c>
      <c r="Q158" s="288" t="s">
        <v>290</v>
      </c>
      <c r="R158" s="288" t="s">
        <v>290</v>
      </c>
      <c r="S158" s="288" t="s">
        <v>290</v>
      </c>
      <c r="T158" s="296" t="s">
        <v>290</v>
      </c>
    </row>
    <row r="159" spans="1:20" s="349" customFormat="1" ht="18" customHeight="1" x14ac:dyDescent="0.25">
      <c r="A159" s="350" t="s">
        <v>537</v>
      </c>
      <c r="B159" s="351" t="s">
        <v>877</v>
      </c>
      <c r="C159" s="352" t="s">
        <v>290</v>
      </c>
      <c r="D159" s="377"/>
      <c r="E159" s="377"/>
      <c r="F159" s="377"/>
      <c r="G159" s="377"/>
      <c r="H159" s="377"/>
      <c r="I159" s="377"/>
      <c r="J159" s="377"/>
      <c r="K159" s="377"/>
      <c r="L159" s="377"/>
      <c r="M159" s="377"/>
      <c r="N159" s="377"/>
      <c r="O159" s="377"/>
      <c r="P159" s="377"/>
      <c r="Q159" s="377" t="s">
        <v>290</v>
      </c>
      <c r="R159" s="377" t="s">
        <v>290</v>
      </c>
      <c r="S159" s="377" t="s">
        <v>290</v>
      </c>
      <c r="T159" s="378" t="s">
        <v>290</v>
      </c>
    </row>
    <row r="160" spans="1:20" s="349" customFormat="1" ht="37.5" customHeight="1" x14ac:dyDescent="0.25">
      <c r="A160" s="311" t="s">
        <v>538</v>
      </c>
      <c r="B160" s="312" t="s">
        <v>1090</v>
      </c>
      <c r="C160" s="313" t="s">
        <v>758</v>
      </c>
      <c r="D160" s="282">
        <v>-438.77833391490759</v>
      </c>
      <c r="E160" s="282">
        <v>-800.62755539558839</v>
      </c>
      <c r="F160" s="282">
        <v>-102.7296341972441</v>
      </c>
      <c r="G160" s="282">
        <v>226.2365179769819</v>
      </c>
      <c r="H160" s="282">
        <v>480.35951536931304</v>
      </c>
      <c r="I160" s="282">
        <v>673.37062415829996</v>
      </c>
      <c r="J160" s="282">
        <v>1182.3474507207679</v>
      </c>
      <c r="K160" s="282">
        <v>749.322472029604</v>
      </c>
      <c r="L160" s="282">
        <v>1322.4458890882254</v>
      </c>
      <c r="M160" s="282">
        <v>770.1309923323804</v>
      </c>
      <c r="N160" s="282">
        <v>1124.0417610264647</v>
      </c>
      <c r="O160" s="282">
        <v>801.46913423394506</v>
      </c>
      <c r="P160" s="282">
        <v>1224.2570205903421</v>
      </c>
      <c r="Q160" s="282">
        <v>1238.8978528214734</v>
      </c>
      <c r="R160" s="282" t="s">
        <v>290</v>
      </c>
      <c r="S160" s="282">
        <v>4233.1910755757026</v>
      </c>
      <c r="T160" s="289">
        <v>6091.9899742472735</v>
      </c>
    </row>
    <row r="161" spans="1:20" s="349" customFormat="1" ht="18" customHeight="1" x14ac:dyDescent="0.25">
      <c r="A161" s="311" t="s">
        <v>539</v>
      </c>
      <c r="B161" s="312" t="s">
        <v>1042</v>
      </c>
      <c r="C161" s="313" t="s">
        <v>758</v>
      </c>
      <c r="D161" s="282">
        <v>1039.0616939800004</v>
      </c>
      <c r="E161" s="282">
        <v>1143.9598630100002</v>
      </c>
      <c r="F161" s="282">
        <v>1500</v>
      </c>
      <c r="G161" s="282">
        <v>1500</v>
      </c>
      <c r="H161" s="282">
        <v>1502.2962192</v>
      </c>
      <c r="I161" s="282">
        <v>1500</v>
      </c>
      <c r="J161" s="282">
        <v>1500</v>
      </c>
      <c r="K161" s="282">
        <v>1500</v>
      </c>
      <c r="L161" s="282">
        <v>1500</v>
      </c>
      <c r="M161" s="282">
        <v>1500</v>
      </c>
      <c r="N161" s="282">
        <v>1500</v>
      </c>
      <c r="O161" s="282">
        <v>1300</v>
      </c>
      <c r="P161" s="282">
        <v>1500</v>
      </c>
      <c r="Q161" s="282">
        <v>1500</v>
      </c>
      <c r="R161" s="282" t="s">
        <v>290</v>
      </c>
      <c r="S161" s="282">
        <v>1500</v>
      </c>
      <c r="T161" s="289">
        <v>1500</v>
      </c>
    </row>
    <row r="162" spans="1:20" s="349" customFormat="1" ht="18" customHeight="1" x14ac:dyDescent="0.25">
      <c r="A162" s="311" t="s">
        <v>942</v>
      </c>
      <c r="B162" s="367" t="s">
        <v>964</v>
      </c>
      <c r="C162" s="313" t="s">
        <v>758</v>
      </c>
      <c r="D162" s="282">
        <v>1039.0616939800004</v>
      </c>
      <c r="E162" s="282">
        <v>1143.9598630100002</v>
      </c>
      <c r="F162" s="282">
        <v>1500</v>
      </c>
      <c r="G162" s="282">
        <v>1500</v>
      </c>
      <c r="H162" s="282">
        <v>1502.2962192</v>
      </c>
      <c r="I162" s="282">
        <v>1500</v>
      </c>
      <c r="J162" s="282">
        <v>1500</v>
      </c>
      <c r="K162" s="282">
        <v>1500</v>
      </c>
      <c r="L162" s="282">
        <v>1500</v>
      </c>
      <c r="M162" s="282">
        <v>1500</v>
      </c>
      <c r="N162" s="282">
        <v>1500</v>
      </c>
      <c r="O162" s="282">
        <v>1300</v>
      </c>
      <c r="P162" s="282">
        <v>1500</v>
      </c>
      <c r="Q162" s="282">
        <v>1500</v>
      </c>
      <c r="R162" s="282" t="s">
        <v>290</v>
      </c>
      <c r="S162" s="282">
        <v>1500</v>
      </c>
      <c r="T162" s="289">
        <v>1500</v>
      </c>
    </row>
    <row r="163" spans="1:20" s="349" customFormat="1" ht="18" customHeight="1" x14ac:dyDescent="0.25">
      <c r="A163" s="311" t="s">
        <v>645</v>
      </c>
      <c r="B163" s="312" t="s">
        <v>1096</v>
      </c>
      <c r="C163" s="313" t="s">
        <v>758</v>
      </c>
      <c r="D163" s="282">
        <v>1143.9598630100002</v>
      </c>
      <c r="E163" s="282">
        <v>1499.9999999999998</v>
      </c>
      <c r="F163" s="282">
        <v>1502.2962192</v>
      </c>
      <c r="G163" s="282">
        <v>1500</v>
      </c>
      <c r="H163" s="282">
        <v>1500</v>
      </c>
      <c r="I163" s="282">
        <v>1500</v>
      </c>
      <c r="J163" s="282">
        <v>1500</v>
      </c>
      <c r="K163" s="282">
        <v>1500</v>
      </c>
      <c r="L163" s="282">
        <v>1500</v>
      </c>
      <c r="M163" s="282">
        <v>1300</v>
      </c>
      <c r="N163" s="282">
        <v>1500</v>
      </c>
      <c r="O163" s="282">
        <v>1000</v>
      </c>
      <c r="P163" s="282">
        <v>1500</v>
      </c>
      <c r="Q163" s="282">
        <v>1500</v>
      </c>
      <c r="R163" s="282" t="s">
        <v>290</v>
      </c>
      <c r="S163" s="282">
        <v>1500</v>
      </c>
      <c r="T163" s="289">
        <v>1500</v>
      </c>
    </row>
    <row r="164" spans="1:20" s="349" customFormat="1" ht="18" customHeight="1" x14ac:dyDescent="0.25">
      <c r="A164" s="370" t="s">
        <v>943</v>
      </c>
      <c r="B164" s="367" t="s">
        <v>965</v>
      </c>
      <c r="C164" s="313" t="s">
        <v>758</v>
      </c>
      <c r="D164" s="290">
        <v>1143.9598630100002</v>
      </c>
      <c r="E164" s="290">
        <v>1499.9999999999998</v>
      </c>
      <c r="F164" s="290">
        <v>1502.2962192</v>
      </c>
      <c r="G164" s="290">
        <v>1500</v>
      </c>
      <c r="H164" s="290">
        <v>1500</v>
      </c>
      <c r="I164" s="290">
        <v>1500</v>
      </c>
      <c r="J164" s="290">
        <v>1500</v>
      </c>
      <c r="K164" s="290">
        <v>1500</v>
      </c>
      <c r="L164" s="290">
        <v>1500</v>
      </c>
      <c r="M164" s="290">
        <v>1300</v>
      </c>
      <c r="N164" s="290">
        <v>1500</v>
      </c>
      <c r="O164" s="290">
        <v>1000</v>
      </c>
      <c r="P164" s="290">
        <v>1500</v>
      </c>
      <c r="Q164" s="290">
        <v>1500</v>
      </c>
      <c r="R164" s="290" t="s">
        <v>290</v>
      </c>
      <c r="S164" s="282">
        <v>1500</v>
      </c>
      <c r="T164" s="289">
        <v>1500</v>
      </c>
    </row>
    <row r="165" spans="1:20" s="349" customFormat="1" ht="32.25" thickBot="1" x14ac:dyDescent="0.3">
      <c r="A165" s="359" t="s">
        <v>646</v>
      </c>
      <c r="B165" s="379" t="s">
        <v>1097</v>
      </c>
      <c r="C165" s="361" t="s">
        <v>290</v>
      </c>
      <c r="D165" s="288">
        <v>-2.6071475608270318</v>
      </c>
      <c r="E165" s="288">
        <v>-1.8735303199236666</v>
      </c>
      <c r="F165" s="288">
        <v>-14.623786319685948</v>
      </c>
      <c r="G165" s="288">
        <v>6.6302293432248423</v>
      </c>
      <c r="H165" s="288">
        <v>3.122661156918606</v>
      </c>
      <c r="I165" s="288">
        <v>2.2275994024464172</v>
      </c>
      <c r="J165" s="288">
        <v>1.2686626076671359</v>
      </c>
      <c r="K165" s="288">
        <v>2.0018083748871454</v>
      </c>
      <c r="L165" s="288">
        <v>1.1342619099781779</v>
      </c>
      <c r="M165" s="288">
        <v>1.6880245217282903</v>
      </c>
      <c r="N165" s="288">
        <v>1.3344699921382046</v>
      </c>
      <c r="O165" s="288">
        <v>1.2477086855700481</v>
      </c>
      <c r="P165" s="288">
        <v>1.2252329165951554</v>
      </c>
      <c r="Q165" s="288">
        <v>1.2107535714779802</v>
      </c>
      <c r="R165" s="288" t="s">
        <v>290</v>
      </c>
      <c r="S165" s="288">
        <v>0.35434261605968354</v>
      </c>
      <c r="T165" s="296">
        <v>0.24622496201421279</v>
      </c>
    </row>
    <row r="166" spans="1:20" s="349" customFormat="1" ht="19.5" thickBot="1" x14ac:dyDescent="0.3">
      <c r="A166" s="428" t="s">
        <v>536</v>
      </c>
      <c r="B166" s="429"/>
      <c r="C166" s="429"/>
      <c r="D166" s="429"/>
      <c r="E166" s="429"/>
      <c r="F166" s="429"/>
      <c r="G166" s="429"/>
      <c r="H166" s="429"/>
      <c r="I166" s="429"/>
      <c r="J166" s="429"/>
      <c r="K166" s="429"/>
      <c r="L166" s="429"/>
      <c r="M166" s="429"/>
      <c r="N166" s="429"/>
      <c r="O166" s="429"/>
      <c r="P166" s="429"/>
      <c r="Q166" s="429"/>
      <c r="R166" s="429"/>
      <c r="S166" s="429"/>
      <c r="T166" s="430"/>
    </row>
    <row r="167" spans="1:20" s="349" customFormat="1" ht="31.5" customHeight="1" x14ac:dyDescent="0.25">
      <c r="A167" s="363" t="s">
        <v>540</v>
      </c>
      <c r="B167" s="364" t="s">
        <v>1043</v>
      </c>
      <c r="C167" s="365" t="s">
        <v>758</v>
      </c>
      <c r="D167" s="297">
        <v>12913.866467497379</v>
      </c>
      <c r="E167" s="297">
        <v>13737.717080708999</v>
      </c>
      <c r="F167" s="297">
        <v>14613.274807648098</v>
      </c>
      <c r="G167" s="297">
        <v>15319.249099843866</v>
      </c>
      <c r="H167" s="297">
        <v>16036.199686723277</v>
      </c>
      <c r="I167" s="297">
        <v>16153.04431748957</v>
      </c>
      <c r="J167" s="297">
        <v>17273.997074257823</v>
      </c>
      <c r="K167" s="297">
        <v>17044.448255457686</v>
      </c>
      <c r="L167" s="297">
        <v>18540.018771560433</v>
      </c>
      <c r="M167" s="297">
        <v>17955.06717822732</v>
      </c>
      <c r="N167" s="297">
        <v>19098.51423195071</v>
      </c>
      <c r="O167" s="297">
        <v>18757.243671033255</v>
      </c>
      <c r="P167" s="297">
        <v>20413.292937346618</v>
      </c>
      <c r="Q167" s="297">
        <v>21691.405653550151</v>
      </c>
      <c r="R167" s="297" t="s">
        <v>290</v>
      </c>
      <c r="S167" s="297">
        <v>91601.209075757972</v>
      </c>
      <c r="T167" s="366">
        <v>97017.228668665746</v>
      </c>
    </row>
    <row r="168" spans="1:20" s="349" customFormat="1" x14ac:dyDescent="0.25">
      <c r="A168" s="311" t="s">
        <v>541</v>
      </c>
      <c r="B168" s="354" t="s">
        <v>1032</v>
      </c>
      <c r="C168" s="313" t="s">
        <v>758</v>
      </c>
      <c r="D168" s="282" t="s">
        <v>290</v>
      </c>
      <c r="E168" s="282" t="s">
        <v>290</v>
      </c>
      <c r="F168" s="282" t="s">
        <v>290</v>
      </c>
      <c r="G168" s="282" t="s">
        <v>290</v>
      </c>
      <c r="H168" s="282" t="s">
        <v>290</v>
      </c>
      <c r="I168" s="282" t="s">
        <v>290</v>
      </c>
      <c r="J168" s="282" t="s">
        <v>290</v>
      </c>
      <c r="K168" s="282" t="s">
        <v>290</v>
      </c>
      <c r="L168" s="282" t="s">
        <v>290</v>
      </c>
      <c r="M168" s="282" t="s">
        <v>290</v>
      </c>
      <c r="N168" s="282" t="s">
        <v>290</v>
      </c>
      <c r="O168" s="282" t="s">
        <v>290</v>
      </c>
      <c r="P168" s="282" t="s">
        <v>290</v>
      </c>
      <c r="Q168" s="282" t="s">
        <v>290</v>
      </c>
      <c r="R168" s="282" t="s">
        <v>290</v>
      </c>
      <c r="S168" s="282" t="s">
        <v>290</v>
      </c>
      <c r="T168" s="282" t="s">
        <v>290</v>
      </c>
    </row>
    <row r="169" spans="1:20" s="349" customFormat="1" ht="31.5" x14ac:dyDescent="0.25">
      <c r="A169" s="311" t="s">
        <v>900</v>
      </c>
      <c r="B169" s="367" t="s">
        <v>911</v>
      </c>
      <c r="C169" s="313" t="s">
        <v>758</v>
      </c>
      <c r="D169" s="282" t="s">
        <v>290</v>
      </c>
      <c r="E169" s="282" t="s">
        <v>290</v>
      </c>
      <c r="F169" s="282" t="s">
        <v>290</v>
      </c>
      <c r="G169" s="282" t="s">
        <v>290</v>
      </c>
      <c r="H169" s="282" t="s">
        <v>290</v>
      </c>
      <c r="I169" s="282" t="s">
        <v>290</v>
      </c>
      <c r="J169" s="282" t="s">
        <v>290</v>
      </c>
      <c r="K169" s="282" t="s">
        <v>290</v>
      </c>
      <c r="L169" s="282" t="s">
        <v>290</v>
      </c>
      <c r="M169" s="282" t="s">
        <v>290</v>
      </c>
      <c r="N169" s="282" t="s">
        <v>290</v>
      </c>
      <c r="O169" s="282" t="s">
        <v>290</v>
      </c>
      <c r="P169" s="282" t="s">
        <v>290</v>
      </c>
      <c r="Q169" s="282" t="s">
        <v>290</v>
      </c>
      <c r="R169" s="282" t="s">
        <v>290</v>
      </c>
      <c r="S169" s="282" t="s">
        <v>290</v>
      </c>
      <c r="T169" s="282" t="s">
        <v>290</v>
      </c>
    </row>
    <row r="170" spans="1:20" s="349" customFormat="1" ht="31.5" x14ac:dyDescent="0.25">
      <c r="A170" s="311" t="s">
        <v>901</v>
      </c>
      <c r="B170" s="367" t="s">
        <v>912</v>
      </c>
      <c r="C170" s="313" t="s">
        <v>758</v>
      </c>
      <c r="D170" s="282" t="s">
        <v>290</v>
      </c>
      <c r="E170" s="282" t="s">
        <v>290</v>
      </c>
      <c r="F170" s="282" t="s">
        <v>290</v>
      </c>
      <c r="G170" s="282" t="s">
        <v>290</v>
      </c>
      <c r="H170" s="282" t="s">
        <v>290</v>
      </c>
      <c r="I170" s="282" t="s">
        <v>290</v>
      </c>
      <c r="J170" s="282" t="s">
        <v>290</v>
      </c>
      <c r="K170" s="282" t="s">
        <v>290</v>
      </c>
      <c r="L170" s="282" t="s">
        <v>290</v>
      </c>
      <c r="M170" s="282" t="s">
        <v>290</v>
      </c>
      <c r="N170" s="282" t="s">
        <v>290</v>
      </c>
      <c r="O170" s="282" t="s">
        <v>290</v>
      </c>
      <c r="P170" s="282" t="s">
        <v>290</v>
      </c>
      <c r="Q170" s="282" t="s">
        <v>290</v>
      </c>
      <c r="R170" s="282" t="s">
        <v>290</v>
      </c>
      <c r="S170" s="282" t="s">
        <v>290</v>
      </c>
      <c r="T170" s="282" t="s">
        <v>290</v>
      </c>
    </row>
    <row r="171" spans="1:20" s="349" customFormat="1" ht="31.5" x14ac:dyDescent="0.25">
      <c r="A171" s="311" t="s">
        <v>1010</v>
      </c>
      <c r="B171" s="367" t="s">
        <v>897</v>
      </c>
      <c r="C171" s="313" t="s">
        <v>758</v>
      </c>
      <c r="D171" s="282" t="s">
        <v>290</v>
      </c>
      <c r="E171" s="282" t="s">
        <v>290</v>
      </c>
      <c r="F171" s="282" t="s">
        <v>290</v>
      </c>
      <c r="G171" s="282" t="s">
        <v>290</v>
      </c>
      <c r="H171" s="282" t="s">
        <v>290</v>
      </c>
      <c r="I171" s="282" t="s">
        <v>290</v>
      </c>
      <c r="J171" s="282" t="s">
        <v>290</v>
      </c>
      <c r="K171" s="282" t="s">
        <v>290</v>
      </c>
      <c r="L171" s="282" t="s">
        <v>290</v>
      </c>
      <c r="M171" s="282" t="s">
        <v>290</v>
      </c>
      <c r="N171" s="282" t="s">
        <v>290</v>
      </c>
      <c r="O171" s="282" t="s">
        <v>290</v>
      </c>
      <c r="P171" s="282" t="s">
        <v>290</v>
      </c>
      <c r="Q171" s="282" t="s">
        <v>290</v>
      </c>
      <c r="R171" s="282" t="s">
        <v>290</v>
      </c>
      <c r="S171" s="282" t="s">
        <v>290</v>
      </c>
      <c r="T171" s="282" t="s">
        <v>290</v>
      </c>
    </row>
    <row r="172" spans="1:20" s="349" customFormat="1" x14ac:dyDescent="0.25">
      <c r="A172" s="311" t="s">
        <v>542</v>
      </c>
      <c r="B172" s="354" t="s">
        <v>1071</v>
      </c>
      <c r="C172" s="313" t="s">
        <v>758</v>
      </c>
      <c r="D172" s="282" t="s">
        <v>290</v>
      </c>
      <c r="E172" s="282" t="s">
        <v>290</v>
      </c>
      <c r="F172" s="282" t="s">
        <v>290</v>
      </c>
      <c r="G172" s="282" t="s">
        <v>290</v>
      </c>
      <c r="H172" s="282" t="s">
        <v>290</v>
      </c>
      <c r="I172" s="282" t="s">
        <v>290</v>
      </c>
      <c r="J172" s="282" t="s">
        <v>290</v>
      </c>
      <c r="K172" s="282" t="s">
        <v>290</v>
      </c>
      <c r="L172" s="282" t="s">
        <v>290</v>
      </c>
      <c r="M172" s="282" t="s">
        <v>290</v>
      </c>
      <c r="N172" s="282" t="s">
        <v>290</v>
      </c>
      <c r="O172" s="282" t="s">
        <v>290</v>
      </c>
      <c r="P172" s="282" t="s">
        <v>290</v>
      </c>
      <c r="Q172" s="282" t="s">
        <v>290</v>
      </c>
      <c r="R172" s="282" t="s">
        <v>290</v>
      </c>
      <c r="S172" s="282" t="s">
        <v>290</v>
      </c>
      <c r="T172" s="282" t="s">
        <v>290</v>
      </c>
    </row>
    <row r="173" spans="1:20" s="349" customFormat="1" x14ac:dyDescent="0.25">
      <c r="A173" s="311" t="s">
        <v>657</v>
      </c>
      <c r="B173" s="354" t="s">
        <v>957</v>
      </c>
      <c r="C173" s="313" t="s">
        <v>758</v>
      </c>
      <c r="D173" s="282" t="s">
        <v>290</v>
      </c>
      <c r="E173" s="282" t="s">
        <v>290</v>
      </c>
      <c r="F173" s="282" t="s">
        <v>290</v>
      </c>
      <c r="G173" s="282" t="s">
        <v>290</v>
      </c>
      <c r="H173" s="282" t="s">
        <v>290</v>
      </c>
      <c r="I173" s="282" t="s">
        <v>290</v>
      </c>
      <c r="J173" s="282" t="s">
        <v>290</v>
      </c>
      <c r="K173" s="282" t="s">
        <v>290</v>
      </c>
      <c r="L173" s="282" t="s">
        <v>290</v>
      </c>
      <c r="M173" s="282" t="s">
        <v>290</v>
      </c>
      <c r="N173" s="282" t="s">
        <v>290</v>
      </c>
      <c r="O173" s="282" t="s">
        <v>290</v>
      </c>
      <c r="P173" s="282" t="s">
        <v>290</v>
      </c>
      <c r="Q173" s="282" t="s">
        <v>290</v>
      </c>
      <c r="R173" s="282" t="s">
        <v>290</v>
      </c>
      <c r="S173" s="282" t="s">
        <v>290</v>
      </c>
      <c r="T173" s="282" t="s">
        <v>290</v>
      </c>
    </row>
    <row r="174" spans="1:20" s="349" customFormat="1" x14ac:dyDescent="0.25">
      <c r="A174" s="311" t="s">
        <v>780</v>
      </c>
      <c r="B174" s="354" t="s">
        <v>1072</v>
      </c>
      <c r="C174" s="313" t="s">
        <v>758</v>
      </c>
      <c r="D174" s="282" t="s">
        <v>290</v>
      </c>
      <c r="E174" s="282" t="s">
        <v>290</v>
      </c>
      <c r="F174" s="282" t="s">
        <v>290</v>
      </c>
      <c r="G174" s="282" t="s">
        <v>290</v>
      </c>
      <c r="H174" s="282" t="s">
        <v>290</v>
      </c>
      <c r="I174" s="282" t="s">
        <v>290</v>
      </c>
      <c r="J174" s="282" t="s">
        <v>290</v>
      </c>
      <c r="K174" s="282" t="s">
        <v>290</v>
      </c>
      <c r="L174" s="282" t="s">
        <v>290</v>
      </c>
      <c r="M174" s="282" t="s">
        <v>290</v>
      </c>
      <c r="N174" s="282" t="s">
        <v>290</v>
      </c>
      <c r="O174" s="282" t="s">
        <v>290</v>
      </c>
      <c r="P174" s="282" t="s">
        <v>290</v>
      </c>
      <c r="Q174" s="282" t="s">
        <v>290</v>
      </c>
      <c r="R174" s="282" t="s">
        <v>290</v>
      </c>
      <c r="S174" s="282" t="s">
        <v>290</v>
      </c>
      <c r="T174" s="282" t="s">
        <v>290</v>
      </c>
    </row>
    <row r="175" spans="1:20" s="349" customFormat="1" x14ac:dyDescent="0.25">
      <c r="A175" s="311" t="s">
        <v>781</v>
      </c>
      <c r="B175" s="354" t="s">
        <v>958</v>
      </c>
      <c r="C175" s="313" t="s">
        <v>758</v>
      </c>
      <c r="D175" s="282" t="s">
        <v>290</v>
      </c>
      <c r="E175" s="282" t="s">
        <v>290</v>
      </c>
      <c r="F175" s="282" t="s">
        <v>290</v>
      </c>
      <c r="G175" s="282" t="s">
        <v>290</v>
      </c>
      <c r="H175" s="282" t="s">
        <v>290</v>
      </c>
      <c r="I175" s="282" t="s">
        <v>290</v>
      </c>
      <c r="J175" s="282" t="s">
        <v>290</v>
      </c>
      <c r="K175" s="282" t="s">
        <v>290</v>
      </c>
      <c r="L175" s="282" t="s">
        <v>290</v>
      </c>
      <c r="M175" s="282" t="s">
        <v>290</v>
      </c>
      <c r="N175" s="282" t="s">
        <v>290</v>
      </c>
      <c r="O175" s="282" t="s">
        <v>290</v>
      </c>
      <c r="P175" s="282" t="s">
        <v>290</v>
      </c>
      <c r="Q175" s="282" t="s">
        <v>290</v>
      </c>
      <c r="R175" s="282" t="s">
        <v>290</v>
      </c>
      <c r="S175" s="282" t="s">
        <v>290</v>
      </c>
      <c r="T175" s="282" t="s">
        <v>290</v>
      </c>
    </row>
    <row r="176" spans="1:20" s="349" customFormat="1" x14ac:dyDescent="0.25">
      <c r="A176" s="311" t="s">
        <v>782</v>
      </c>
      <c r="B176" s="354" t="s">
        <v>959</v>
      </c>
      <c r="C176" s="313" t="s">
        <v>758</v>
      </c>
      <c r="D176" s="282">
        <v>12593.52328123738</v>
      </c>
      <c r="E176" s="282">
        <v>13206.997405919999</v>
      </c>
      <c r="F176" s="282">
        <v>14286.858022163695</v>
      </c>
      <c r="G176" s="282">
        <v>15035.093519877171</v>
      </c>
      <c r="H176" s="282">
        <v>15809.56595355764</v>
      </c>
      <c r="I176" s="282">
        <v>15860.034514292209</v>
      </c>
      <c r="J176" s="282">
        <v>17047.93605537264</v>
      </c>
      <c r="K176" s="282">
        <v>16742.23006012843</v>
      </c>
      <c r="L176" s="282">
        <v>18306.566835690788</v>
      </c>
      <c r="M176" s="282">
        <v>17643.272255114778</v>
      </c>
      <c r="N176" s="282">
        <v>18857.127467720158</v>
      </c>
      <c r="O176" s="282">
        <v>18435.042365507499</v>
      </c>
      <c r="P176" s="282">
        <v>20164.569172629737</v>
      </c>
      <c r="Q176" s="282">
        <v>21434.687107605525</v>
      </c>
      <c r="R176" s="282" t="s">
        <v>290</v>
      </c>
      <c r="S176" s="282">
        <v>90115.266302648437</v>
      </c>
      <c r="T176" s="289">
        <v>95810.886639018849</v>
      </c>
    </row>
    <row r="177" spans="1:20" s="349" customFormat="1" x14ac:dyDescent="0.25">
      <c r="A177" s="311" t="s">
        <v>783</v>
      </c>
      <c r="B177" s="354" t="s">
        <v>1079</v>
      </c>
      <c r="C177" s="313" t="s">
        <v>758</v>
      </c>
      <c r="D177" s="282" t="s">
        <v>290</v>
      </c>
      <c r="E177" s="282" t="s">
        <v>290</v>
      </c>
      <c r="F177" s="282" t="s">
        <v>290</v>
      </c>
      <c r="G177" s="282" t="s">
        <v>290</v>
      </c>
      <c r="H177" s="282" t="s">
        <v>290</v>
      </c>
      <c r="I177" s="282" t="s">
        <v>290</v>
      </c>
      <c r="J177" s="282" t="s">
        <v>290</v>
      </c>
      <c r="K177" s="282" t="s">
        <v>290</v>
      </c>
      <c r="L177" s="282" t="s">
        <v>290</v>
      </c>
      <c r="M177" s="282" t="s">
        <v>290</v>
      </c>
      <c r="N177" s="282" t="s">
        <v>290</v>
      </c>
      <c r="O177" s="282" t="s">
        <v>290</v>
      </c>
      <c r="P177" s="282" t="s">
        <v>290</v>
      </c>
      <c r="Q177" s="282" t="s">
        <v>290</v>
      </c>
      <c r="R177" s="282" t="s">
        <v>290</v>
      </c>
      <c r="S177" s="282" t="s">
        <v>290</v>
      </c>
      <c r="T177" s="289" t="s">
        <v>290</v>
      </c>
    </row>
    <row r="178" spans="1:20" s="349" customFormat="1" ht="31.5" x14ac:dyDescent="0.25">
      <c r="A178" s="311" t="s">
        <v>784</v>
      </c>
      <c r="B178" s="356" t="s">
        <v>828</v>
      </c>
      <c r="C178" s="313" t="s">
        <v>758</v>
      </c>
      <c r="D178" s="282" t="s">
        <v>290</v>
      </c>
      <c r="E178" s="282" t="s">
        <v>290</v>
      </c>
      <c r="F178" s="282" t="s">
        <v>290</v>
      </c>
      <c r="G178" s="282" t="s">
        <v>290</v>
      </c>
      <c r="H178" s="282" t="s">
        <v>290</v>
      </c>
      <c r="I178" s="282" t="s">
        <v>290</v>
      </c>
      <c r="J178" s="282" t="s">
        <v>290</v>
      </c>
      <c r="K178" s="282" t="s">
        <v>290</v>
      </c>
      <c r="L178" s="282" t="s">
        <v>290</v>
      </c>
      <c r="M178" s="282" t="s">
        <v>290</v>
      </c>
      <c r="N178" s="282" t="s">
        <v>290</v>
      </c>
      <c r="O178" s="282" t="s">
        <v>290</v>
      </c>
      <c r="P178" s="282" t="s">
        <v>290</v>
      </c>
      <c r="Q178" s="282" t="s">
        <v>290</v>
      </c>
      <c r="R178" s="282" t="s">
        <v>290</v>
      </c>
      <c r="S178" s="282" t="s">
        <v>290</v>
      </c>
      <c r="T178" s="289" t="s">
        <v>290</v>
      </c>
    </row>
    <row r="179" spans="1:20" s="349" customFormat="1" x14ac:dyDescent="0.25">
      <c r="A179" s="311" t="s">
        <v>1011</v>
      </c>
      <c r="B179" s="358" t="s">
        <v>652</v>
      </c>
      <c r="C179" s="313" t="s">
        <v>758</v>
      </c>
      <c r="D179" s="282" t="s">
        <v>290</v>
      </c>
      <c r="E179" s="282" t="s">
        <v>290</v>
      </c>
      <c r="F179" s="282" t="s">
        <v>290</v>
      </c>
      <c r="G179" s="282" t="s">
        <v>290</v>
      </c>
      <c r="H179" s="282" t="s">
        <v>290</v>
      </c>
      <c r="I179" s="282" t="s">
        <v>290</v>
      </c>
      <c r="J179" s="282" t="s">
        <v>290</v>
      </c>
      <c r="K179" s="282" t="s">
        <v>290</v>
      </c>
      <c r="L179" s="282" t="s">
        <v>290</v>
      </c>
      <c r="M179" s="282" t="s">
        <v>290</v>
      </c>
      <c r="N179" s="282" t="s">
        <v>290</v>
      </c>
      <c r="O179" s="282" t="s">
        <v>290</v>
      </c>
      <c r="P179" s="282" t="s">
        <v>290</v>
      </c>
      <c r="Q179" s="282" t="s">
        <v>290</v>
      </c>
      <c r="R179" s="282" t="s">
        <v>290</v>
      </c>
      <c r="S179" s="282" t="s">
        <v>290</v>
      </c>
      <c r="T179" s="289" t="s">
        <v>290</v>
      </c>
    </row>
    <row r="180" spans="1:20" s="349" customFormat="1" x14ac:dyDescent="0.25">
      <c r="A180" s="311" t="s">
        <v>1012</v>
      </c>
      <c r="B180" s="358" t="s">
        <v>640</v>
      </c>
      <c r="C180" s="313" t="s">
        <v>758</v>
      </c>
      <c r="D180" s="282" t="s">
        <v>290</v>
      </c>
      <c r="E180" s="282" t="s">
        <v>290</v>
      </c>
      <c r="F180" s="282" t="s">
        <v>290</v>
      </c>
      <c r="G180" s="282" t="s">
        <v>290</v>
      </c>
      <c r="H180" s="282" t="s">
        <v>290</v>
      </c>
      <c r="I180" s="282" t="s">
        <v>290</v>
      </c>
      <c r="J180" s="282" t="s">
        <v>290</v>
      </c>
      <c r="K180" s="282" t="s">
        <v>290</v>
      </c>
      <c r="L180" s="282" t="s">
        <v>290</v>
      </c>
      <c r="M180" s="282" t="s">
        <v>290</v>
      </c>
      <c r="N180" s="282" t="s">
        <v>290</v>
      </c>
      <c r="O180" s="282" t="s">
        <v>290</v>
      </c>
      <c r="P180" s="282" t="s">
        <v>290</v>
      </c>
      <c r="Q180" s="282" t="s">
        <v>290</v>
      </c>
      <c r="R180" s="282" t="s">
        <v>290</v>
      </c>
      <c r="S180" s="282" t="s">
        <v>290</v>
      </c>
      <c r="T180" s="289" t="s">
        <v>290</v>
      </c>
    </row>
    <row r="181" spans="1:20" s="349" customFormat="1" ht="31.5" x14ac:dyDescent="0.25">
      <c r="A181" s="311" t="s">
        <v>785</v>
      </c>
      <c r="B181" s="312" t="s">
        <v>1044</v>
      </c>
      <c r="C181" s="313" t="s">
        <v>758</v>
      </c>
      <c r="D181" s="282" t="s">
        <v>290</v>
      </c>
      <c r="E181" s="282" t="s">
        <v>290</v>
      </c>
      <c r="F181" s="282" t="s">
        <v>290</v>
      </c>
      <c r="G181" s="282" t="s">
        <v>290</v>
      </c>
      <c r="H181" s="282" t="s">
        <v>290</v>
      </c>
      <c r="I181" s="282" t="s">
        <v>290</v>
      </c>
      <c r="J181" s="282" t="s">
        <v>290</v>
      </c>
      <c r="K181" s="282" t="s">
        <v>290</v>
      </c>
      <c r="L181" s="282" t="s">
        <v>290</v>
      </c>
      <c r="M181" s="282" t="s">
        <v>290</v>
      </c>
      <c r="N181" s="282" t="s">
        <v>290</v>
      </c>
      <c r="O181" s="282" t="s">
        <v>290</v>
      </c>
      <c r="P181" s="282" t="s">
        <v>290</v>
      </c>
      <c r="Q181" s="282" t="s">
        <v>290</v>
      </c>
      <c r="R181" s="282" t="s">
        <v>290</v>
      </c>
      <c r="S181" s="282" t="s">
        <v>290</v>
      </c>
      <c r="T181" s="282" t="s">
        <v>290</v>
      </c>
    </row>
    <row r="182" spans="1:20" s="349" customFormat="1" x14ac:dyDescent="0.25">
      <c r="A182" s="311" t="s">
        <v>902</v>
      </c>
      <c r="B182" s="367" t="s">
        <v>940</v>
      </c>
      <c r="C182" s="313" t="s">
        <v>758</v>
      </c>
      <c r="D182" s="282" t="s">
        <v>290</v>
      </c>
      <c r="E182" s="282" t="s">
        <v>290</v>
      </c>
      <c r="F182" s="282" t="s">
        <v>290</v>
      </c>
      <c r="G182" s="282" t="s">
        <v>290</v>
      </c>
      <c r="H182" s="282" t="s">
        <v>290</v>
      </c>
      <c r="I182" s="282" t="s">
        <v>290</v>
      </c>
      <c r="J182" s="282" t="s">
        <v>290</v>
      </c>
      <c r="K182" s="282" t="s">
        <v>290</v>
      </c>
      <c r="L182" s="282" t="s">
        <v>290</v>
      </c>
      <c r="M182" s="282" t="s">
        <v>290</v>
      </c>
      <c r="N182" s="282" t="s">
        <v>290</v>
      </c>
      <c r="O182" s="282" t="s">
        <v>290</v>
      </c>
      <c r="P182" s="282" t="s">
        <v>290</v>
      </c>
      <c r="Q182" s="282" t="s">
        <v>290</v>
      </c>
      <c r="R182" s="282" t="s">
        <v>290</v>
      </c>
      <c r="S182" s="282" t="s">
        <v>290</v>
      </c>
      <c r="T182" s="282" t="s">
        <v>290</v>
      </c>
    </row>
    <row r="183" spans="1:20" s="349" customFormat="1" x14ac:dyDescent="0.25">
      <c r="A183" s="311" t="s">
        <v>903</v>
      </c>
      <c r="B183" s="367" t="s">
        <v>941</v>
      </c>
      <c r="C183" s="313" t="s">
        <v>758</v>
      </c>
      <c r="D183" s="282" t="s">
        <v>290</v>
      </c>
      <c r="E183" s="282" t="s">
        <v>290</v>
      </c>
      <c r="F183" s="282" t="s">
        <v>290</v>
      </c>
      <c r="G183" s="282" t="s">
        <v>290</v>
      </c>
      <c r="H183" s="282" t="s">
        <v>290</v>
      </c>
      <c r="I183" s="282" t="s">
        <v>290</v>
      </c>
      <c r="J183" s="282" t="s">
        <v>290</v>
      </c>
      <c r="K183" s="282" t="s">
        <v>290</v>
      </c>
      <c r="L183" s="282" t="s">
        <v>290</v>
      </c>
      <c r="M183" s="282" t="s">
        <v>290</v>
      </c>
      <c r="N183" s="282" t="s">
        <v>290</v>
      </c>
      <c r="O183" s="282" t="s">
        <v>290</v>
      </c>
      <c r="P183" s="282" t="s">
        <v>290</v>
      </c>
      <c r="Q183" s="282" t="s">
        <v>290</v>
      </c>
      <c r="R183" s="282" t="s">
        <v>290</v>
      </c>
      <c r="S183" s="282" t="s">
        <v>290</v>
      </c>
      <c r="T183" s="282" t="s">
        <v>290</v>
      </c>
    </row>
    <row r="184" spans="1:20" s="349" customFormat="1" x14ac:dyDescent="0.25">
      <c r="A184" s="311" t="s">
        <v>786</v>
      </c>
      <c r="B184" s="354" t="s">
        <v>960</v>
      </c>
      <c r="C184" s="313" t="s">
        <v>758</v>
      </c>
      <c r="D184" s="282">
        <v>320.34318625999998</v>
      </c>
      <c r="E184" s="282">
        <v>530.71967478899899</v>
      </c>
      <c r="F184" s="282">
        <v>326.41678548440359</v>
      </c>
      <c r="G184" s="282">
        <v>284.15557996669401</v>
      </c>
      <c r="H184" s="282">
        <v>226.63373316563775</v>
      </c>
      <c r="I184" s="282">
        <v>293.0098031973618</v>
      </c>
      <c r="J184" s="282">
        <v>226.06101888518242</v>
      </c>
      <c r="K184" s="282">
        <v>302.21819532925622</v>
      </c>
      <c r="L184" s="282">
        <v>233.45193586964524</v>
      </c>
      <c r="M184" s="282">
        <v>311.79492311254171</v>
      </c>
      <c r="N184" s="282">
        <v>241.38676423055222</v>
      </c>
      <c r="O184" s="282">
        <v>322.20130552575699</v>
      </c>
      <c r="P184" s="282">
        <v>248.7237647168804</v>
      </c>
      <c r="Q184" s="282">
        <v>256.71854594462638</v>
      </c>
      <c r="R184" s="282" t="s">
        <v>290</v>
      </c>
      <c r="S184" s="282">
        <v>1485.9427731095429</v>
      </c>
      <c r="T184" s="289">
        <v>1206.3420296468867</v>
      </c>
    </row>
    <row r="185" spans="1:20" s="349" customFormat="1" x14ac:dyDescent="0.25">
      <c r="A185" s="311" t="s">
        <v>543</v>
      </c>
      <c r="B185" s="376" t="s">
        <v>1045</v>
      </c>
      <c r="C185" s="313" t="s">
        <v>758</v>
      </c>
      <c r="D185" s="282">
        <v>12883.559254422587</v>
      </c>
      <c r="E185" s="282">
        <v>13686.138368934569</v>
      </c>
      <c r="F185" s="282">
        <v>14616.919379589868</v>
      </c>
      <c r="G185" s="282">
        <v>15128.059422083499</v>
      </c>
      <c r="H185" s="282">
        <v>15445.815596089426</v>
      </c>
      <c r="I185" s="282">
        <v>15948.1974953148</v>
      </c>
      <c r="J185" s="282">
        <v>16313.154902469383</v>
      </c>
      <c r="K185" s="282">
        <v>16822.686868466812</v>
      </c>
      <c r="L185" s="282">
        <v>17649.893531876027</v>
      </c>
      <c r="M185" s="282">
        <v>17543.907185997599</v>
      </c>
      <c r="N185" s="282">
        <v>18889.898308351105</v>
      </c>
      <c r="O185" s="282">
        <v>18237.314143850734</v>
      </c>
      <c r="P185" s="282">
        <v>19933.419057279254</v>
      </c>
      <c r="Q185" s="282">
        <v>20884.03851358371</v>
      </c>
      <c r="R185" s="282" t="s">
        <v>290</v>
      </c>
      <c r="S185" s="282">
        <v>89436.144207213656</v>
      </c>
      <c r="T185" s="289">
        <v>93670.404313559484</v>
      </c>
    </row>
    <row r="186" spans="1:20" s="349" customFormat="1" x14ac:dyDescent="0.25">
      <c r="A186" s="311" t="s">
        <v>544</v>
      </c>
      <c r="B186" s="312" t="s">
        <v>878</v>
      </c>
      <c r="C186" s="313" t="s">
        <v>758</v>
      </c>
      <c r="D186" s="282" t="s">
        <v>290</v>
      </c>
      <c r="E186" s="282" t="s">
        <v>290</v>
      </c>
      <c r="F186" s="282" t="s">
        <v>290</v>
      </c>
      <c r="G186" s="282" t="s">
        <v>290</v>
      </c>
      <c r="H186" s="282" t="s">
        <v>290</v>
      </c>
      <c r="I186" s="282" t="s">
        <v>290</v>
      </c>
      <c r="J186" s="282" t="s">
        <v>290</v>
      </c>
      <c r="K186" s="282" t="s">
        <v>290</v>
      </c>
      <c r="L186" s="282" t="s">
        <v>290</v>
      </c>
      <c r="M186" s="282" t="s">
        <v>290</v>
      </c>
      <c r="N186" s="282" t="s">
        <v>290</v>
      </c>
      <c r="O186" s="282" t="s">
        <v>290</v>
      </c>
      <c r="P186" s="282" t="s">
        <v>290</v>
      </c>
      <c r="Q186" s="282" t="s">
        <v>290</v>
      </c>
      <c r="R186" s="282" t="s">
        <v>290</v>
      </c>
      <c r="S186" s="282" t="s">
        <v>290</v>
      </c>
      <c r="T186" s="282" t="s">
        <v>290</v>
      </c>
    </row>
    <row r="187" spans="1:20" s="349" customFormat="1" x14ac:dyDescent="0.25">
      <c r="A187" s="311" t="s">
        <v>545</v>
      </c>
      <c r="B187" s="312" t="s">
        <v>1046</v>
      </c>
      <c r="C187" s="313" t="s">
        <v>758</v>
      </c>
      <c r="D187" s="282">
        <v>8026.672859925</v>
      </c>
      <c r="E187" s="282">
        <v>8438.0293343783997</v>
      </c>
      <c r="F187" s="282">
        <v>9117.4435821128845</v>
      </c>
      <c r="G187" s="282">
        <v>9141.8674395036505</v>
      </c>
      <c r="H187" s="282">
        <v>9779.4175787489057</v>
      </c>
      <c r="I187" s="282">
        <v>9572.440148045991</v>
      </c>
      <c r="J187" s="282">
        <v>10232.392346987415</v>
      </c>
      <c r="K187" s="282">
        <v>10139.58287187548</v>
      </c>
      <c r="L187" s="282">
        <v>11025.422892379709</v>
      </c>
      <c r="M187" s="282">
        <v>10645.941185554437</v>
      </c>
      <c r="N187" s="282">
        <v>11730.137366348366</v>
      </c>
      <c r="O187" s="282">
        <v>11094.317292612248</v>
      </c>
      <c r="P187" s="282">
        <v>12367.167769561822</v>
      </c>
      <c r="Q187" s="282">
        <v>13215.914166141401</v>
      </c>
      <c r="R187" s="282" t="s">
        <v>290</v>
      </c>
      <c r="S187" s="282">
        <v>54668.195664229563</v>
      </c>
      <c r="T187" s="289">
        <v>58571.034541418718</v>
      </c>
    </row>
    <row r="188" spans="1:20" s="349" customFormat="1" x14ac:dyDescent="0.25">
      <c r="A188" s="311" t="s">
        <v>546</v>
      </c>
      <c r="B188" s="367" t="s">
        <v>647</v>
      </c>
      <c r="C188" s="313" t="s">
        <v>758</v>
      </c>
      <c r="D188" s="282">
        <v>8026.672859925</v>
      </c>
      <c r="E188" s="282">
        <v>8438.0293343783997</v>
      </c>
      <c r="F188" s="282">
        <v>9117.4435821128845</v>
      </c>
      <c r="G188" s="282">
        <v>9141.8674395036505</v>
      </c>
      <c r="H188" s="282">
        <v>9779.4175787489057</v>
      </c>
      <c r="I188" s="282">
        <v>9572.440148045991</v>
      </c>
      <c r="J188" s="282">
        <v>10232.392346987415</v>
      </c>
      <c r="K188" s="282">
        <v>10139.58287187548</v>
      </c>
      <c r="L188" s="282">
        <v>11025.422892379709</v>
      </c>
      <c r="M188" s="282">
        <v>10645.941185554437</v>
      </c>
      <c r="N188" s="282">
        <v>11730.137366348366</v>
      </c>
      <c r="O188" s="282">
        <v>11094.317292612248</v>
      </c>
      <c r="P188" s="282">
        <v>12367.167769561822</v>
      </c>
      <c r="Q188" s="282">
        <v>13215.914166141401</v>
      </c>
      <c r="R188" s="282" t="s">
        <v>290</v>
      </c>
      <c r="S188" s="282">
        <v>54668.195664229563</v>
      </c>
      <c r="T188" s="289">
        <v>58571.034541418718</v>
      </c>
    </row>
    <row r="189" spans="1:20" s="349" customFormat="1" x14ac:dyDescent="0.25">
      <c r="A189" s="311" t="s">
        <v>547</v>
      </c>
      <c r="B189" s="367" t="s">
        <v>879</v>
      </c>
      <c r="C189" s="313" t="s">
        <v>758</v>
      </c>
      <c r="D189" s="298" t="s">
        <v>290</v>
      </c>
      <c r="E189" s="298" t="s">
        <v>290</v>
      </c>
      <c r="F189" s="298" t="s">
        <v>290</v>
      </c>
      <c r="G189" s="298" t="s">
        <v>290</v>
      </c>
      <c r="H189" s="298" t="s">
        <v>290</v>
      </c>
      <c r="I189" s="298" t="s">
        <v>290</v>
      </c>
      <c r="J189" s="298" t="s">
        <v>290</v>
      </c>
      <c r="K189" s="298" t="s">
        <v>290</v>
      </c>
      <c r="L189" s="298" t="s">
        <v>290</v>
      </c>
      <c r="M189" s="298" t="s">
        <v>290</v>
      </c>
      <c r="N189" s="298" t="s">
        <v>290</v>
      </c>
      <c r="O189" s="298" t="s">
        <v>290</v>
      </c>
      <c r="P189" s="298" t="s">
        <v>290</v>
      </c>
      <c r="Q189" s="298" t="s">
        <v>290</v>
      </c>
      <c r="R189" s="298" t="s">
        <v>290</v>
      </c>
      <c r="S189" s="298" t="s">
        <v>290</v>
      </c>
      <c r="T189" s="298" t="s">
        <v>290</v>
      </c>
    </row>
    <row r="190" spans="1:20" s="349" customFormat="1" x14ac:dyDescent="0.25">
      <c r="A190" s="311" t="s">
        <v>807</v>
      </c>
      <c r="B190" s="367" t="s">
        <v>808</v>
      </c>
      <c r="C190" s="313" t="s">
        <v>758</v>
      </c>
      <c r="D190" s="298" t="s">
        <v>290</v>
      </c>
      <c r="E190" s="298" t="s">
        <v>290</v>
      </c>
      <c r="F190" s="298" t="s">
        <v>290</v>
      </c>
      <c r="G190" s="298" t="s">
        <v>290</v>
      </c>
      <c r="H190" s="298" t="s">
        <v>290</v>
      </c>
      <c r="I190" s="298" t="s">
        <v>290</v>
      </c>
      <c r="J190" s="298" t="s">
        <v>290</v>
      </c>
      <c r="K190" s="298" t="s">
        <v>290</v>
      </c>
      <c r="L190" s="298" t="s">
        <v>290</v>
      </c>
      <c r="M190" s="298" t="s">
        <v>290</v>
      </c>
      <c r="N190" s="298" t="s">
        <v>290</v>
      </c>
      <c r="O190" s="298" t="s">
        <v>290</v>
      </c>
      <c r="P190" s="298" t="s">
        <v>290</v>
      </c>
      <c r="Q190" s="298" t="s">
        <v>290</v>
      </c>
      <c r="R190" s="298" t="s">
        <v>290</v>
      </c>
      <c r="S190" s="298" t="s">
        <v>290</v>
      </c>
      <c r="T190" s="298" t="s">
        <v>290</v>
      </c>
    </row>
    <row r="191" spans="1:20" s="349" customFormat="1" ht="31.5" x14ac:dyDescent="0.25">
      <c r="A191" s="311" t="s">
        <v>548</v>
      </c>
      <c r="B191" s="312" t="s">
        <v>916</v>
      </c>
      <c r="C191" s="313" t="s">
        <v>758</v>
      </c>
      <c r="D191" s="298" t="s">
        <v>290</v>
      </c>
      <c r="E191" s="298" t="s">
        <v>290</v>
      </c>
      <c r="F191" s="298" t="s">
        <v>290</v>
      </c>
      <c r="G191" s="298" t="s">
        <v>290</v>
      </c>
      <c r="H191" s="298" t="s">
        <v>290</v>
      </c>
      <c r="I191" s="298" t="s">
        <v>290</v>
      </c>
      <c r="J191" s="298" t="s">
        <v>290</v>
      </c>
      <c r="K191" s="298" t="s">
        <v>290</v>
      </c>
      <c r="L191" s="298" t="s">
        <v>290</v>
      </c>
      <c r="M191" s="298" t="s">
        <v>290</v>
      </c>
      <c r="N191" s="298" t="s">
        <v>290</v>
      </c>
      <c r="O191" s="298" t="s">
        <v>290</v>
      </c>
      <c r="P191" s="298" t="s">
        <v>290</v>
      </c>
      <c r="Q191" s="298" t="s">
        <v>290</v>
      </c>
      <c r="R191" s="298" t="s">
        <v>290</v>
      </c>
      <c r="S191" s="298" t="s">
        <v>290</v>
      </c>
      <c r="T191" s="298" t="s">
        <v>290</v>
      </c>
    </row>
    <row r="192" spans="1:20" s="349" customFormat="1" ht="31.5" x14ac:dyDescent="0.25">
      <c r="A192" s="311" t="s">
        <v>658</v>
      </c>
      <c r="B192" s="312" t="s">
        <v>1098</v>
      </c>
      <c r="C192" s="313" t="s">
        <v>758</v>
      </c>
      <c r="D192" s="282">
        <v>3817.0762456466</v>
      </c>
      <c r="E192" s="282">
        <v>4253.0610479100005</v>
      </c>
      <c r="F192" s="282">
        <v>4390.52463291</v>
      </c>
      <c r="G192" s="282">
        <v>4751.8193201069998</v>
      </c>
      <c r="H192" s="282">
        <v>4729.7114405800003</v>
      </c>
      <c r="I192" s="282">
        <v>5065.8993584299997</v>
      </c>
      <c r="J192" s="282">
        <v>5030.1868079999995</v>
      </c>
      <c r="K192" s="282">
        <v>5319.2921702499998</v>
      </c>
      <c r="L192" s="282">
        <v>5350.8787871100003</v>
      </c>
      <c r="M192" s="282">
        <v>5474.4277998899997</v>
      </c>
      <c r="N192" s="282">
        <v>5702.4433939199998</v>
      </c>
      <c r="O192" s="282">
        <v>5662.0452982815395</v>
      </c>
      <c r="P192" s="282">
        <v>6040.5274654599998</v>
      </c>
      <c r="Q192" s="282">
        <v>6399.9283860165542</v>
      </c>
      <c r="R192" s="282" t="s">
        <v>290</v>
      </c>
      <c r="S192" s="282">
        <v>27921.593012868092</v>
      </c>
      <c r="T192" s="289">
        <v>28523.964840506553</v>
      </c>
    </row>
    <row r="193" spans="1:20" s="349" customFormat="1" x14ac:dyDescent="0.25">
      <c r="A193" s="311" t="s">
        <v>659</v>
      </c>
      <c r="B193" s="312" t="s">
        <v>1075</v>
      </c>
      <c r="C193" s="313" t="s">
        <v>758</v>
      </c>
      <c r="D193" s="282" t="s">
        <v>290</v>
      </c>
      <c r="E193" s="282" t="s">
        <v>290</v>
      </c>
      <c r="F193" s="282" t="s">
        <v>290</v>
      </c>
      <c r="G193" s="282" t="s">
        <v>290</v>
      </c>
      <c r="H193" s="282" t="s">
        <v>290</v>
      </c>
      <c r="I193" s="282" t="s">
        <v>290</v>
      </c>
      <c r="J193" s="282" t="s">
        <v>290</v>
      </c>
      <c r="K193" s="282" t="s">
        <v>290</v>
      </c>
      <c r="L193" s="282" t="s">
        <v>290</v>
      </c>
      <c r="M193" s="282" t="s">
        <v>290</v>
      </c>
      <c r="N193" s="282" t="s">
        <v>290</v>
      </c>
      <c r="O193" s="282" t="s">
        <v>290</v>
      </c>
      <c r="P193" s="282" t="s">
        <v>290</v>
      </c>
      <c r="Q193" s="282" t="s">
        <v>290</v>
      </c>
      <c r="R193" s="282" t="s">
        <v>290</v>
      </c>
      <c r="S193" s="282" t="s">
        <v>290</v>
      </c>
      <c r="T193" s="282" t="s">
        <v>290</v>
      </c>
    </row>
    <row r="194" spans="1:20" s="349" customFormat="1" x14ac:dyDescent="0.25">
      <c r="A194" s="311" t="s">
        <v>660</v>
      </c>
      <c r="B194" s="312" t="s">
        <v>648</v>
      </c>
      <c r="C194" s="313" t="s">
        <v>758</v>
      </c>
      <c r="D194" s="282">
        <v>168.61151285</v>
      </c>
      <c r="E194" s="282">
        <v>190.80871408000002</v>
      </c>
      <c r="F194" s="282">
        <v>206.73282497999998</v>
      </c>
      <c r="G194" s="282">
        <v>216.26900000000001</v>
      </c>
      <c r="H194" s="282">
        <v>223.36199999999999</v>
      </c>
      <c r="I194" s="282">
        <v>224.83600000000001</v>
      </c>
      <c r="J194" s="282">
        <v>230.56700000000001</v>
      </c>
      <c r="K194" s="282">
        <v>233.79599999999999</v>
      </c>
      <c r="L194" s="282">
        <v>239.136</v>
      </c>
      <c r="M194" s="282">
        <v>243.16200000000001</v>
      </c>
      <c r="N194" s="282">
        <v>248.65100000000001</v>
      </c>
      <c r="O194" s="282">
        <v>252.88848000000002</v>
      </c>
      <c r="P194" s="282">
        <v>259</v>
      </c>
      <c r="Q194" s="282">
        <v>269.60344769274576</v>
      </c>
      <c r="R194" s="282" t="s">
        <v>290</v>
      </c>
      <c r="S194" s="282">
        <v>1224.2859276927456</v>
      </c>
      <c r="T194" s="289">
        <v>1246.9574476927457</v>
      </c>
    </row>
    <row r="195" spans="1:20" s="349" customFormat="1" x14ac:dyDescent="0.25">
      <c r="A195" s="311" t="s">
        <v>661</v>
      </c>
      <c r="B195" s="312" t="s">
        <v>835</v>
      </c>
      <c r="C195" s="313" t="s">
        <v>758</v>
      </c>
      <c r="D195" s="282">
        <v>51.955300000000001</v>
      </c>
      <c r="E195" s="282">
        <v>58.349136109999996</v>
      </c>
      <c r="F195" s="282">
        <v>70.716460528944211</v>
      </c>
      <c r="G195" s="282">
        <v>73.265258447925788</v>
      </c>
      <c r="H195" s="282">
        <v>75.821193936060141</v>
      </c>
      <c r="I195" s="282">
        <v>76.126907517467487</v>
      </c>
      <c r="J195" s="282">
        <v>78.199444617620586</v>
      </c>
      <c r="K195" s="282">
        <v>79.243503818166175</v>
      </c>
      <c r="L195" s="282">
        <v>81.303062403925381</v>
      </c>
      <c r="M195" s="282">
        <v>82.368723970892844</v>
      </c>
      <c r="N195" s="282">
        <v>84.540624902882413</v>
      </c>
      <c r="O195" s="282">
        <v>85.663472929728556</v>
      </c>
      <c r="P195" s="282">
        <v>87.884129898597692</v>
      </c>
      <c r="Q195" s="282">
        <v>91.399495094541621</v>
      </c>
      <c r="R195" s="282" t="s">
        <v>290</v>
      </c>
      <c r="S195" s="282">
        <v>414.80210333079674</v>
      </c>
      <c r="T195" s="289">
        <v>423.32675691756771</v>
      </c>
    </row>
    <row r="196" spans="1:20" s="349" customFormat="1" x14ac:dyDescent="0.25">
      <c r="A196" s="311" t="s">
        <v>800</v>
      </c>
      <c r="B196" s="312" t="s">
        <v>1047</v>
      </c>
      <c r="C196" s="313" t="s">
        <v>758</v>
      </c>
      <c r="D196" s="282">
        <v>184.08536832227759</v>
      </c>
      <c r="E196" s="282">
        <v>173.27987547999999</v>
      </c>
      <c r="F196" s="282">
        <v>266.57634086097318</v>
      </c>
      <c r="G196" s="282">
        <v>285.68292724877824</v>
      </c>
      <c r="H196" s="282">
        <v>314.08388378981573</v>
      </c>
      <c r="I196" s="282">
        <v>386.71463414369214</v>
      </c>
      <c r="J196" s="282">
        <v>407.03876252803968</v>
      </c>
      <c r="K196" s="282">
        <v>410.89795252530575</v>
      </c>
      <c r="L196" s="282">
        <v>536.49235118042918</v>
      </c>
      <c r="M196" s="282">
        <v>429.17895585829825</v>
      </c>
      <c r="N196" s="282">
        <v>508.37256143559432</v>
      </c>
      <c r="O196" s="282">
        <v>446.81793847429799</v>
      </c>
      <c r="P196" s="282">
        <v>536.38661063465611</v>
      </c>
      <c r="Q196" s="282">
        <v>497.74273508853241</v>
      </c>
      <c r="R196" s="282" t="s">
        <v>290</v>
      </c>
      <c r="S196" s="282">
        <v>2171.3522160901266</v>
      </c>
      <c r="T196" s="289">
        <v>2486.0330208672517</v>
      </c>
    </row>
    <row r="197" spans="1:20" s="349" customFormat="1" x14ac:dyDescent="0.25">
      <c r="A197" s="311" t="s">
        <v>810</v>
      </c>
      <c r="B197" s="367" t="s">
        <v>811</v>
      </c>
      <c r="C197" s="313" t="s">
        <v>758</v>
      </c>
      <c r="D197" s="282">
        <v>9.3518519400000013</v>
      </c>
      <c r="E197" s="282" t="s">
        <v>290</v>
      </c>
      <c r="F197" s="282">
        <v>56.539604335973202</v>
      </c>
      <c r="G197" s="282">
        <v>13.95220265427435</v>
      </c>
      <c r="H197" s="282">
        <v>67.496371858841727</v>
      </c>
      <c r="I197" s="282">
        <v>99.451477696592221</v>
      </c>
      <c r="J197" s="282">
        <v>115.09844187575212</v>
      </c>
      <c r="K197" s="282">
        <v>113.28375386882627</v>
      </c>
      <c r="L197" s="282">
        <v>232.04117781764492</v>
      </c>
      <c r="M197" s="282">
        <v>116.7631743930142</v>
      </c>
      <c r="N197" s="282">
        <v>191.06243220529291</v>
      </c>
      <c r="O197" s="282">
        <v>121.905525750403</v>
      </c>
      <c r="P197" s="282">
        <v>209.75564731806841</v>
      </c>
      <c r="Q197" s="282">
        <v>211.2799834922956</v>
      </c>
      <c r="R197" s="282" t="s">
        <v>290</v>
      </c>
      <c r="S197" s="282">
        <v>662.6839152011313</v>
      </c>
      <c r="T197" s="289">
        <v>959.23768270905396</v>
      </c>
    </row>
    <row r="198" spans="1:20" s="349" customFormat="1" x14ac:dyDescent="0.25">
      <c r="A198" s="311" t="s">
        <v>809</v>
      </c>
      <c r="B198" s="312" t="s">
        <v>909</v>
      </c>
      <c r="C198" s="313" t="s">
        <v>758</v>
      </c>
      <c r="D198" s="282">
        <v>28.311167309999998</v>
      </c>
      <c r="E198" s="282">
        <v>28.109259154400004</v>
      </c>
      <c r="F198" s="282">
        <v>28.911904579999998</v>
      </c>
      <c r="G198" s="282">
        <v>29.3132198976</v>
      </c>
      <c r="H198" s="282">
        <v>35.187588002799998</v>
      </c>
      <c r="I198" s="282">
        <v>30.482851943903999</v>
      </c>
      <c r="J198" s="282">
        <v>27.051776278656</v>
      </c>
      <c r="K198" s="282">
        <v>31.701954325340154</v>
      </c>
      <c r="L198" s="282">
        <v>28.133847329802233</v>
      </c>
      <c r="M198" s="282">
        <v>32.969666629873771</v>
      </c>
      <c r="N198" s="282">
        <v>29.259201222994328</v>
      </c>
      <c r="O198" s="282">
        <v>34.28845329506872</v>
      </c>
      <c r="P198" s="282">
        <v>30.429569271914108</v>
      </c>
      <c r="Q198" s="282">
        <v>31.64675204279067</v>
      </c>
      <c r="R198" s="282" t="s">
        <v>290</v>
      </c>
      <c r="S198" s="282">
        <v>161.08967823697731</v>
      </c>
      <c r="T198" s="289">
        <v>146.52114614615735</v>
      </c>
    </row>
    <row r="199" spans="1:20" s="349" customFormat="1" x14ac:dyDescent="0.25">
      <c r="A199" s="311" t="s">
        <v>812</v>
      </c>
      <c r="B199" s="312" t="s">
        <v>910</v>
      </c>
      <c r="C199" s="313" t="s">
        <v>758</v>
      </c>
      <c r="D199" s="282">
        <v>110.74050287840009</v>
      </c>
      <c r="E199" s="282">
        <v>87.304837141799737</v>
      </c>
      <c r="F199" s="282">
        <v>109.8575369977998</v>
      </c>
      <c r="G199" s="282">
        <v>95.229206180599519</v>
      </c>
      <c r="H199" s="282">
        <v>97.247496515404237</v>
      </c>
      <c r="I199" s="282">
        <v>100.16897224459983</v>
      </c>
      <c r="J199" s="282">
        <v>78.072901443551018</v>
      </c>
      <c r="K199" s="282">
        <v>106.69077724799979</v>
      </c>
      <c r="L199" s="282">
        <v>89.382401094094348</v>
      </c>
      <c r="M199" s="282">
        <v>111.32058283200021</v>
      </c>
      <c r="N199" s="282">
        <v>90.531797025168999</v>
      </c>
      <c r="O199" s="282">
        <v>115.77340614528022</v>
      </c>
      <c r="P199" s="282">
        <v>97.159298117936487</v>
      </c>
      <c r="Q199" s="282">
        <v>101.04567004265391</v>
      </c>
      <c r="R199" s="282" t="s">
        <v>290</v>
      </c>
      <c r="S199" s="282">
        <v>534.99940851253393</v>
      </c>
      <c r="T199" s="289">
        <v>456.19206772340476</v>
      </c>
    </row>
    <row r="200" spans="1:20" s="349" customFormat="1" x14ac:dyDescent="0.25">
      <c r="A200" s="311" t="s">
        <v>813</v>
      </c>
      <c r="B200" s="312" t="s">
        <v>815</v>
      </c>
      <c r="C200" s="313" t="s">
        <v>758</v>
      </c>
      <c r="D200" s="282">
        <v>1.8057174599999999</v>
      </c>
      <c r="E200" s="282">
        <v>2.2657662899999997</v>
      </c>
      <c r="F200" s="282">
        <v>3.9419418054000008</v>
      </c>
      <c r="G200" s="282">
        <v>3.1858640040000004</v>
      </c>
      <c r="H200" s="282">
        <v>5.9255610156000005</v>
      </c>
      <c r="I200" s="282">
        <v>3.3132985679999996</v>
      </c>
      <c r="J200" s="282">
        <v>6.647259437999999</v>
      </c>
      <c r="K200" s="282">
        <v>3.4458305159999996</v>
      </c>
      <c r="L200" s="282">
        <v>6.8728298256000002</v>
      </c>
      <c r="M200" s="282">
        <v>3.58366374</v>
      </c>
      <c r="N200" s="282">
        <v>7.107423011999999</v>
      </c>
      <c r="O200" s="282">
        <v>3.7270102895999999</v>
      </c>
      <c r="P200" s="282">
        <v>7.3513999343999998</v>
      </c>
      <c r="Q200" s="282">
        <v>7.6454559317759996</v>
      </c>
      <c r="R200" s="282" t="s">
        <v>290</v>
      </c>
      <c r="S200" s="282">
        <v>21.715259045375998</v>
      </c>
      <c r="T200" s="289">
        <v>35.624368141775996</v>
      </c>
    </row>
    <row r="201" spans="1:20" s="349" customFormat="1" ht="31.5" x14ac:dyDescent="0.25">
      <c r="A201" s="311" t="s">
        <v>814</v>
      </c>
      <c r="B201" s="312" t="s">
        <v>1026</v>
      </c>
      <c r="C201" s="313" t="s">
        <v>758</v>
      </c>
      <c r="D201" s="298" t="s">
        <v>290</v>
      </c>
      <c r="E201" s="298" t="s">
        <v>290</v>
      </c>
      <c r="F201" s="298" t="s">
        <v>290</v>
      </c>
      <c r="G201" s="298" t="s">
        <v>290</v>
      </c>
      <c r="H201" s="298" t="s">
        <v>290</v>
      </c>
      <c r="I201" s="298" t="s">
        <v>290</v>
      </c>
      <c r="J201" s="298" t="s">
        <v>290</v>
      </c>
      <c r="K201" s="298" t="s">
        <v>290</v>
      </c>
      <c r="L201" s="298" t="s">
        <v>290</v>
      </c>
      <c r="M201" s="298" t="s">
        <v>290</v>
      </c>
      <c r="N201" s="298" t="s">
        <v>290</v>
      </c>
      <c r="O201" s="298" t="s">
        <v>290</v>
      </c>
      <c r="P201" s="298" t="s">
        <v>290</v>
      </c>
      <c r="Q201" s="298" t="s">
        <v>290</v>
      </c>
      <c r="R201" s="298" t="s">
        <v>290</v>
      </c>
      <c r="S201" s="298" t="s">
        <v>290</v>
      </c>
      <c r="T201" s="298" t="s">
        <v>290</v>
      </c>
    </row>
    <row r="202" spans="1:20" s="349" customFormat="1" x14ac:dyDescent="0.25">
      <c r="A202" s="311" t="s">
        <v>836</v>
      </c>
      <c r="B202" s="312" t="s">
        <v>1099</v>
      </c>
      <c r="C202" s="313" t="s">
        <v>758</v>
      </c>
      <c r="D202" s="282">
        <v>494.30058003031081</v>
      </c>
      <c r="E202" s="282">
        <v>454.93039838996941</v>
      </c>
      <c r="F202" s="282">
        <v>422.21415481386623</v>
      </c>
      <c r="G202" s="282">
        <v>531.42718669397073</v>
      </c>
      <c r="H202" s="282">
        <v>185.05885350083946</v>
      </c>
      <c r="I202" s="282">
        <v>488.21532442109856</v>
      </c>
      <c r="J202" s="282">
        <v>222.99860317610114</v>
      </c>
      <c r="K202" s="282">
        <v>498.03580790851981</v>
      </c>
      <c r="L202" s="282">
        <v>292.27136055246632</v>
      </c>
      <c r="M202" s="282">
        <v>520.95460752208578</v>
      </c>
      <c r="N202" s="282">
        <v>488.85494048409839</v>
      </c>
      <c r="O202" s="282">
        <v>541.79279182296921</v>
      </c>
      <c r="P202" s="282">
        <v>507.51281439992806</v>
      </c>
      <c r="Q202" s="282">
        <v>269.11240553271358</v>
      </c>
      <c r="R202" s="282" t="s">
        <v>290</v>
      </c>
      <c r="S202" s="282">
        <v>2318.110937207387</v>
      </c>
      <c r="T202" s="289">
        <v>1780.7501241453076</v>
      </c>
    </row>
    <row r="203" spans="1:20" s="349" customFormat="1" ht="26.25" customHeight="1" x14ac:dyDescent="0.25">
      <c r="A203" s="311" t="s">
        <v>549</v>
      </c>
      <c r="B203" s="376" t="s">
        <v>1048</v>
      </c>
      <c r="C203" s="313" t="s">
        <v>758</v>
      </c>
      <c r="D203" s="282">
        <v>1.2461349352</v>
      </c>
      <c r="E203" s="282">
        <v>3.9155674883999998</v>
      </c>
      <c r="F203" s="282">
        <v>1.980557995399999</v>
      </c>
      <c r="G203" s="282">
        <v>0.80338982400000003</v>
      </c>
      <c r="H203" s="282">
        <v>0.80338982999999997</v>
      </c>
      <c r="I203" s="282">
        <v>1.2</v>
      </c>
      <c r="J203" s="282">
        <v>1.4491525439999999</v>
      </c>
      <c r="K203" s="282">
        <v>1.6728000000000001</v>
      </c>
      <c r="L203" s="282">
        <v>1.5047999999999999</v>
      </c>
      <c r="M203" s="282">
        <v>3.0711887999999998</v>
      </c>
      <c r="N203" s="282">
        <v>3.0711887999999998</v>
      </c>
      <c r="O203" s="282">
        <v>3.1940363519999999</v>
      </c>
      <c r="P203" s="282">
        <v>1.5572033879999998</v>
      </c>
      <c r="Q203" s="282">
        <v>1.6194915235199998</v>
      </c>
      <c r="R203" s="282" t="s">
        <v>290</v>
      </c>
      <c r="S203" s="282">
        <v>10.757516675519998</v>
      </c>
      <c r="T203" s="289">
        <v>9.20183625552</v>
      </c>
    </row>
    <row r="204" spans="1:20" s="349" customFormat="1" x14ac:dyDescent="0.25">
      <c r="A204" s="311" t="s">
        <v>550</v>
      </c>
      <c r="B204" s="312" t="s">
        <v>46</v>
      </c>
      <c r="C204" s="313" t="s">
        <v>758</v>
      </c>
      <c r="D204" s="282">
        <v>1.2461349352</v>
      </c>
      <c r="E204" s="282">
        <v>3.9155674883999998</v>
      </c>
      <c r="F204" s="282">
        <v>1.980557995399999</v>
      </c>
      <c r="G204" s="282">
        <v>0.80338982400000003</v>
      </c>
      <c r="H204" s="282">
        <v>0.80338982999999997</v>
      </c>
      <c r="I204" s="282">
        <v>1.2</v>
      </c>
      <c r="J204" s="282">
        <v>1.4491525439999999</v>
      </c>
      <c r="K204" s="282">
        <v>1.6728000000000001</v>
      </c>
      <c r="L204" s="282">
        <v>1.5047999999999999</v>
      </c>
      <c r="M204" s="282">
        <v>3.0711887999999998</v>
      </c>
      <c r="N204" s="282">
        <v>3.0711887999999998</v>
      </c>
      <c r="O204" s="282">
        <v>3.1940363519999999</v>
      </c>
      <c r="P204" s="282">
        <v>1.5572033879999998</v>
      </c>
      <c r="Q204" s="282">
        <v>1.6194915235199998</v>
      </c>
      <c r="R204" s="282" t="s">
        <v>290</v>
      </c>
      <c r="S204" s="282">
        <v>10.757516675519998</v>
      </c>
      <c r="T204" s="289">
        <v>9.20183625552</v>
      </c>
    </row>
    <row r="205" spans="1:20" s="349" customFormat="1" x14ac:dyDescent="0.25">
      <c r="A205" s="311" t="s">
        <v>551</v>
      </c>
      <c r="B205" s="312" t="s">
        <v>71</v>
      </c>
      <c r="C205" s="313" t="s">
        <v>758</v>
      </c>
      <c r="D205" s="286" t="s">
        <v>290</v>
      </c>
      <c r="E205" s="286" t="s">
        <v>290</v>
      </c>
      <c r="F205" s="286" t="s">
        <v>290</v>
      </c>
      <c r="G205" s="286" t="s">
        <v>290</v>
      </c>
      <c r="H205" s="286" t="s">
        <v>290</v>
      </c>
      <c r="I205" s="286" t="s">
        <v>290</v>
      </c>
      <c r="J205" s="286" t="s">
        <v>290</v>
      </c>
      <c r="K205" s="286" t="s">
        <v>290</v>
      </c>
      <c r="L205" s="286" t="s">
        <v>290</v>
      </c>
      <c r="M205" s="286" t="s">
        <v>290</v>
      </c>
      <c r="N205" s="286" t="s">
        <v>290</v>
      </c>
      <c r="O205" s="286" t="s">
        <v>290</v>
      </c>
      <c r="P205" s="286" t="s">
        <v>290</v>
      </c>
      <c r="Q205" s="286" t="s">
        <v>290</v>
      </c>
      <c r="R205" s="286" t="s">
        <v>290</v>
      </c>
      <c r="S205" s="286" t="s">
        <v>290</v>
      </c>
      <c r="T205" s="286" t="s">
        <v>290</v>
      </c>
    </row>
    <row r="206" spans="1:20" s="349" customFormat="1" ht="34.5" customHeight="1" x14ac:dyDescent="0.25">
      <c r="A206" s="311" t="s">
        <v>662</v>
      </c>
      <c r="B206" s="367" t="s">
        <v>1110</v>
      </c>
      <c r="C206" s="313" t="s">
        <v>758</v>
      </c>
      <c r="D206" s="286" t="s">
        <v>290</v>
      </c>
      <c r="E206" s="286" t="s">
        <v>290</v>
      </c>
      <c r="F206" s="286" t="s">
        <v>290</v>
      </c>
      <c r="G206" s="286" t="s">
        <v>290</v>
      </c>
      <c r="H206" s="286" t="s">
        <v>290</v>
      </c>
      <c r="I206" s="286" t="s">
        <v>290</v>
      </c>
      <c r="J206" s="286" t="s">
        <v>290</v>
      </c>
      <c r="K206" s="286" t="s">
        <v>290</v>
      </c>
      <c r="L206" s="286" t="s">
        <v>290</v>
      </c>
      <c r="M206" s="286" t="s">
        <v>290</v>
      </c>
      <c r="N206" s="286" t="s">
        <v>290</v>
      </c>
      <c r="O206" s="286" t="s">
        <v>290</v>
      </c>
      <c r="P206" s="286" t="s">
        <v>290</v>
      </c>
      <c r="Q206" s="286" t="s">
        <v>290</v>
      </c>
      <c r="R206" s="286" t="s">
        <v>290</v>
      </c>
      <c r="S206" s="286" t="s">
        <v>290</v>
      </c>
      <c r="T206" s="286" t="s">
        <v>290</v>
      </c>
    </row>
    <row r="207" spans="1:20" s="349" customFormat="1" x14ac:dyDescent="0.25">
      <c r="A207" s="311" t="s">
        <v>663</v>
      </c>
      <c r="B207" s="368" t="s">
        <v>629</v>
      </c>
      <c r="C207" s="313" t="s">
        <v>758</v>
      </c>
      <c r="D207" s="286" t="s">
        <v>290</v>
      </c>
      <c r="E207" s="286" t="s">
        <v>290</v>
      </c>
      <c r="F207" s="286" t="s">
        <v>290</v>
      </c>
      <c r="G207" s="286" t="s">
        <v>290</v>
      </c>
      <c r="H207" s="286" t="s">
        <v>290</v>
      </c>
      <c r="I207" s="286" t="s">
        <v>290</v>
      </c>
      <c r="J207" s="286" t="s">
        <v>290</v>
      </c>
      <c r="K207" s="286" t="s">
        <v>290</v>
      </c>
      <c r="L207" s="286" t="s">
        <v>290</v>
      </c>
      <c r="M207" s="286" t="s">
        <v>290</v>
      </c>
      <c r="N207" s="286" t="s">
        <v>290</v>
      </c>
      <c r="O207" s="286" t="s">
        <v>290</v>
      </c>
      <c r="P207" s="286" t="s">
        <v>290</v>
      </c>
      <c r="Q207" s="286" t="s">
        <v>290</v>
      </c>
      <c r="R207" s="286" t="s">
        <v>290</v>
      </c>
      <c r="S207" s="286" t="s">
        <v>290</v>
      </c>
      <c r="T207" s="286" t="s">
        <v>290</v>
      </c>
    </row>
    <row r="208" spans="1:20" s="349" customFormat="1" x14ac:dyDescent="0.25">
      <c r="A208" s="311" t="s">
        <v>664</v>
      </c>
      <c r="B208" s="368" t="s">
        <v>748</v>
      </c>
      <c r="C208" s="313" t="s">
        <v>758</v>
      </c>
      <c r="D208" s="286" t="s">
        <v>290</v>
      </c>
      <c r="E208" s="286" t="s">
        <v>290</v>
      </c>
      <c r="F208" s="286" t="s">
        <v>290</v>
      </c>
      <c r="G208" s="286" t="s">
        <v>290</v>
      </c>
      <c r="H208" s="286" t="s">
        <v>290</v>
      </c>
      <c r="I208" s="286" t="s">
        <v>290</v>
      </c>
      <c r="J208" s="286" t="s">
        <v>290</v>
      </c>
      <c r="K208" s="286" t="s">
        <v>290</v>
      </c>
      <c r="L208" s="286" t="s">
        <v>290</v>
      </c>
      <c r="M208" s="286" t="s">
        <v>290</v>
      </c>
      <c r="N208" s="286" t="s">
        <v>290</v>
      </c>
      <c r="O208" s="286" t="s">
        <v>290</v>
      </c>
      <c r="P208" s="286" t="s">
        <v>290</v>
      </c>
      <c r="Q208" s="286" t="s">
        <v>290</v>
      </c>
      <c r="R208" s="286" t="s">
        <v>290</v>
      </c>
      <c r="S208" s="286" t="s">
        <v>290</v>
      </c>
      <c r="T208" s="286" t="s">
        <v>290</v>
      </c>
    </row>
    <row r="209" spans="1:20" s="349" customFormat="1" x14ac:dyDescent="0.25">
      <c r="A209" s="311" t="s">
        <v>552</v>
      </c>
      <c r="B209" s="312" t="s">
        <v>1100</v>
      </c>
      <c r="C209" s="313" t="s">
        <v>758</v>
      </c>
      <c r="D209" s="286" t="s">
        <v>290</v>
      </c>
      <c r="E209" s="286" t="s">
        <v>290</v>
      </c>
      <c r="F209" s="286" t="s">
        <v>290</v>
      </c>
      <c r="G209" s="286" t="s">
        <v>290</v>
      </c>
      <c r="H209" s="286" t="s">
        <v>290</v>
      </c>
      <c r="I209" s="286" t="s">
        <v>290</v>
      </c>
      <c r="J209" s="286" t="s">
        <v>290</v>
      </c>
      <c r="K209" s="286" t="s">
        <v>290</v>
      </c>
      <c r="L209" s="286" t="s">
        <v>290</v>
      </c>
      <c r="M209" s="286" t="s">
        <v>290</v>
      </c>
      <c r="N209" s="286" t="s">
        <v>290</v>
      </c>
      <c r="O209" s="286" t="s">
        <v>290</v>
      </c>
      <c r="P209" s="286" t="s">
        <v>290</v>
      </c>
      <c r="Q209" s="286" t="s">
        <v>290</v>
      </c>
      <c r="R209" s="286" t="s">
        <v>290</v>
      </c>
      <c r="S209" s="286" t="s">
        <v>290</v>
      </c>
      <c r="T209" s="286" t="s">
        <v>290</v>
      </c>
    </row>
    <row r="210" spans="1:20" s="349" customFormat="1" x14ac:dyDescent="0.25">
      <c r="A210" s="311" t="s">
        <v>554</v>
      </c>
      <c r="B210" s="376" t="s">
        <v>1049</v>
      </c>
      <c r="C210" s="313" t="s">
        <v>758</v>
      </c>
      <c r="D210" s="282">
        <v>14.571554429999999</v>
      </c>
      <c r="E210" s="282">
        <v>64.386527760000007</v>
      </c>
      <c r="F210" s="282">
        <v>22.27792668</v>
      </c>
      <c r="G210" s="282">
        <v>34.477508663999998</v>
      </c>
      <c r="H210" s="282">
        <v>177.88919856399997</v>
      </c>
      <c r="I210" s="282">
        <v>33.410266956000001</v>
      </c>
      <c r="J210" s="282">
        <v>548.63960607000001</v>
      </c>
      <c r="K210" s="282">
        <v>34.948112343999995</v>
      </c>
      <c r="L210" s="282">
        <v>614.14634072000001</v>
      </c>
      <c r="M210" s="282">
        <v>31.167335011999999</v>
      </c>
      <c r="N210" s="282">
        <v>271.08085377999993</v>
      </c>
      <c r="O210" s="282">
        <v>34.088417696000008</v>
      </c>
      <c r="P210" s="282">
        <v>311.57958089800002</v>
      </c>
      <c r="Q210" s="282">
        <v>295.8722902880001</v>
      </c>
      <c r="R210" s="282" t="s">
        <v>290</v>
      </c>
      <c r="S210" s="282">
        <v>429.48642229600011</v>
      </c>
      <c r="T210" s="289">
        <v>2041.318671756</v>
      </c>
    </row>
    <row r="211" spans="1:20" s="349" customFormat="1" x14ac:dyDescent="0.25">
      <c r="A211" s="311" t="s">
        <v>555</v>
      </c>
      <c r="B211" s="312" t="s">
        <v>1050</v>
      </c>
      <c r="C211" s="313" t="s">
        <v>758</v>
      </c>
      <c r="D211" s="282">
        <v>12.24997443</v>
      </c>
      <c r="E211" s="282">
        <v>41.944007759999998</v>
      </c>
      <c r="F211" s="282">
        <v>22.27792668</v>
      </c>
      <c r="G211" s="282">
        <v>34.477508663999998</v>
      </c>
      <c r="H211" s="282">
        <v>177.88919856399997</v>
      </c>
      <c r="I211" s="282">
        <v>33.410266956000001</v>
      </c>
      <c r="J211" s="282">
        <v>548.63960607000001</v>
      </c>
      <c r="K211" s="282">
        <v>34.948112343999995</v>
      </c>
      <c r="L211" s="282">
        <v>614.14634072000001</v>
      </c>
      <c r="M211" s="282">
        <v>31.167335011999999</v>
      </c>
      <c r="N211" s="282">
        <v>271.08085377999993</v>
      </c>
      <c r="O211" s="282">
        <v>34.088417696000008</v>
      </c>
      <c r="P211" s="282">
        <v>311.57958089800002</v>
      </c>
      <c r="Q211" s="282">
        <v>295.8722902880001</v>
      </c>
      <c r="R211" s="282" t="s">
        <v>290</v>
      </c>
      <c r="S211" s="282">
        <v>429.48642229600011</v>
      </c>
      <c r="T211" s="289">
        <v>2041.318671756</v>
      </c>
    </row>
    <row r="212" spans="1:20" s="349" customFormat="1" x14ac:dyDescent="0.25">
      <c r="A212" s="311" t="s">
        <v>665</v>
      </c>
      <c r="B212" s="367" t="s">
        <v>880</v>
      </c>
      <c r="C212" s="313" t="s">
        <v>758</v>
      </c>
      <c r="D212" s="282" t="s">
        <v>290</v>
      </c>
      <c r="E212" s="282" t="s">
        <v>290</v>
      </c>
      <c r="F212" s="282" t="s">
        <v>290</v>
      </c>
      <c r="G212" s="282" t="s">
        <v>290</v>
      </c>
      <c r="H212" s="282" t="s">
        <v>290</v>
      </c>
      <c r="I212" s="282" t="s">
        <v>290</v>
      </c>
      <c r="J212" s="282" t="s">
        <v>290</v>
      </c>
      <c r="K212" s="282" t="s">
        <v>290</v>
      </c>
      <c r="L212" s="282" t="s">
        <v>290</v>
      </c>
      <c r="M212" s="282" t="s">
        <v>290</v>
      </c>
      <c r="N212" s="282" t="s">
        <v>290</v>
      </c>
      <c r="O212" s="282" t="s">
        <v>290</v>
      </c>
      <c r="P212" s="282" t="s">
        <v>290</v>
      </c>
      <c r="Q212" s="282" t="s">
        <v>290</v>
      </c>
      <c r="R212" s="282" t="s">
        <v>290</v>
      </c>
      <c r="S212" s="282" t="s">
        <v>290</v>
      </c>
      <c r="T212" s="289" t="s">
        <v>290</v>
      </c>
    </row>
    <row r="213" spans="1:20" s="349" customFormat="1" x14ac:dyDescent="0.25">
      <c r="A213" s="311" t="s">
        <v>666</v>
      </c>
      <c r="B213" s="367" t="s">
        <v>881</v>
      </c>
      <c r="C213" s="313" t="s">
        <v>758</v>
      </c>
      <c r="D213" s="282">
        <v>0.55469999999999997</v>
      </c>
      <c r="E213" s="282">
        <v>11.11621583</v>
      </c>
      <c r="F213" s="282">
        <v>0.52673921999999995</v>
      </c>
      <c r="G213" s="282" t="s">
        <v>290</v>
      </c>
      <c r="H213" s="282" t="s">
        <v>290</v>
      </c>
      <c r="I213" s="282" t="s">
        <v>290</v>
      </c>
      <c r="J213" s="282" t="s">
        <v>290</v>
      </c>
      <c r="K213" s="282" t="s">
        <v>290</v>
      </c>
      <c r="L213" s="282" t="s">
        <v>290</v>
      </c>
      <c r="M213" s="282" t="s">
        <v>290</v>
      </c>
      <c r="N213" s="282" t="s">
        <v>290</v>
      </c>
      <c r="O213" s="282" t="s">
        <v>290</v>
      </c>
      <c r="P213" s="282" t="s">
        <v>290</v>
      </c>
      <c r="Q213" s="282" t="s">
        <v>290</v>
      </c>
      <c r="R213" s="282" t="s">
        <v>290</v>
      </c>
      <c r="S213" s="282" t="s">
        <v>290</v>
      </c>
      <c r="T213" s="289" t="s">
        <v>290</v>
      </c>
    </row>
    <row r="214" spans="1:20" s="349" customFormat="1" ht="31.5" x14ac:dyDescent="0.25">
      <c r="A214" s="311" t="s">
        <v>667</v>
      </c>
      <c r="B214" s="367" t="s">
        <v>882</v>
      </c>
      <c r="C214" s="313" t="s">
        <v>758</v>
      </c>
      <c r="D214" s="282" t="s">
        <v>290</v>
      </c>
      <c r="E214" s="282" t="s">
        <v>290</v>
      </c>
      <c r="F214" s="282" t="s">
        <v>290</v>
      </c>
      <c r="G214" s="282" t="s">
        <v>290</v>
      </c>
      <c r="H214" s="282" t="s">
        <v>290</v>
      </c>
      <c r="I214" s="282" t="s">
        <v>290</v>
      </c>
      <c r="J214" s="282" t="s">
        <v>290</v>
      </c>
      <c r="K214" s="282" t="s">
        <v>290</v>
      </c>
      <c r="L214" s="282" t="s">
        <v>290</v>
      </c>
      <c r="M214" s="282" t="s">
        <v>290</v>
      </c>
      <c r="N214" s="282" t="s">
        <v>290</v>
      </c>
      <c r="O214" s="282" t="s">
        <v>290</v>
      </c>
      <c r="P214" s="282" t="s">
        <v>290</v>
      </c>
      <c r="Q214" s="282" t="s">
        <v>290</v>
      </c>
      <c r="R214" s="282" t="s">
        <v>290</v>
      </c>
      <c r="S214" s="282" t="s">
        <v>290</v>
      </c>
      <c r="T214" s="282" t="s">
        <v>290</v>
      </c>
    </row>
    <row r="215" spans="1:20" s="349" customFormat="1" x14ac:dyDescent="0.25">
      <c r="A215" s="311" t="s">
        <v>668</v>
      </c>
      <c r="B215" s="367" t="s">
        <v>883</v>
      </c>
      <c r="C215" s="313" t="s">
        <v>758</v>
      </c>
      <c r="D215" s="282">
        <v>11.69527443</v>
      </c>
      <c r="E215" s="282">
        <v>30.827791929999997</v>
      </c>
      <c r="F215" s="282">
        <v>21.751187460000001</v>
      </c>
      <c r="G215" s="282">
        <v>34.477508663999998</v>
      </c>
      <c r="H215" s="282">
        <v>177.88919856399997</v>
      </c>
      <c r="I215" s="282">
        <v>33.410266956000001</v>
      </c>
      <c r="J215" s="282">
        <v>548.63960607000001</v>
      </c>
      <c r="K215" s="282">
        <v>34.948112343999995</v>
      </c>
      <c r="L215" s="282">
        <v>614.14634072000001</v>
      </c>
      <c r="M215" s="282">
        <v>31.167335011999999</v>
      </c>
      <c r="N215" s="282">
        <v>271.08085377999993</v>
      </c>
      <c r="O215" s="282">
        <v>34.088417696000008</v>
      </c>
      <c r="P215" s="282">
        <v>311.57958089800002</v>
      </c>
      <c r="Q215" s="282">
        <v>295.8722902880001</v>
      </c>
      <c r="R215" s="282" t="s">
        <v>290</v>
      </c>
      <c r="S215" s="282">
        <v>429.48642229600011</v>
      </c>
      <c r="T215" s="289">
        <v>2041.318671756</v>
      </c>
    </row>
    <row r="216" spans="1:20" s="349" customFormat="1" x14ac:dyDescent="0.25">
      <c r="A216" s="311" t="s">
        <v>801</v>
      </c>
      <c r="B216" s="367" t="s">
        <v>884</v>
      </c>
      <c r="C216" s="313" t="s">
        <v>758</v>
      </c>
      <c r="D216" s="282" t="s">
        <v>290</v>
      </c>
      <c r="E216" s="282" t="s">
        <v>290</v>
      </c>
      <c r="F216" s="282" t="s">
        <v>290</v>
      </c>
      <c r="G216" s="282" t="s">
        <v>290</v>
      </c>
      <c r="H216" s="282" t="s">
        <v>290</v>
      </c>
      <c r="I216" s="282" t="s">
        <v>290</v>
      </c>
      <c r="J216" s="282" t="s">
        <v>290</v>
      </c>
      <c r="K216" s="282" t="s">
        <v>290</v>
      </c>
      <c r="L216" s="282" t="s">
        <v>290</v>
      </c>
      <c r="M216" s="282" t="s">
        <v>290</v>
      </c>
      <c r="N216" s="282" t="s">
        <v>290</v>
      </c>
      <c r="O216" s="282" t="s">
        <v>290</v>
      </c>
      <c r="P216" s="282" t="s">
        <v>290</v>
      </c>
      <c r="Q216" s="282" t="s">
        <v>290</v>
      </c>
      <c r="R216" s="282" t="s">
        <v>290</v>
      </c>
      <c r="S216" s="282" t="s">
        <v>290</v>
      </c>
      <c r="T216" s="282" t="s">
        <v>290</v>
      </c>
    </row>
    <row r="217" spans="1:20" s="349" customFormat="1" x14ac:dyDescent="0.25">
      <c r="A217" s="311" t="s">
        <v>802</v>
      </c>
      <c r="B217" s="367" t="s">
        <v>553</v>
      </c>
      <c r="C217" s="313" t="s">
        <v>758</v>
      </c>
      <c r="D217" s="282" t="s">
        <v>290</v>
      </c>
      <c r="E217" s="282" t="s">
        <v>290</v>
      </c>
      <c r="F217" s="282" t="s">
        <v>290</v>
      </c>
      <c r="G217" s="282" t="s">
        <v>290</v>
      </c>
      <c r="H217" s="282" t="s">
        <v>290</v>
      </c>
      <c r="I217" s="282" t="s">
        <v>290</v>
      </c>
      <c r="J217" s="282" t="s">
        <v>290</v>
      </c>
      <c r="K217" s="282" t="s">
        <v>290</v>
      </c>
      <c r="L217" s="282" t="s">
        <v>290</v>
      </c>
      <c r="M217" s="282" t="s">
        <v>290</v>
      </c>
      <c r="N217" s="282" t="s">
        <v>290</v>
      </c>
      <c r="O217" s="282" t="s">
        <v>290</v>
      </c>
      <c r="P217" s="282" t="s">
        <v>290</v>
      </c>
      <c r="Q217" s="282" t="s">
        <v>290</v>
      </c>
      <c r="R217" s="282" t="s">
        <v>290</v>
      </c>
      <c r="S217" s="282" t="s">
        <v>290</v>
      </c>
      <c r="T217" s="282" t="s">
        <v>290</v>
      </c>
    </row>
    <row r="218" spans="1:20" s="349" customFormat="1" x14ac:dyDescent="0.25">
      <c r="A218" s="311" t="s">
        <v>556</v>
      </c>
      <c r="B218" s="312" t="s">
        <v>58</v>
      </c>
      <c r="C218" s="313" t="s">
        <v>758</v>
      </c>
      <c r="D218" s="282">
        <v>2.32158</v>
      </c>
      <c r="E218" s="282">
        <v>22.442520000000002</v>
      </c>
      <c r="F218" s="282" t="s">
        <v>290</v>
      </c>
      <c r="G218" s="282" t="s">
        <v>290</v>
      </c>
      <c r="H218" s="282" t="s">
        <v>290</v>
      </c>
      <c r="I218" s="282" t="s">
        <v>290</v>
      </c>
      <c r="J218" s="282" t="s">
        <v>290</v>
      </c>
      <c r="K218" s="282" t="s">
        <v>290</v>
      </c>
      <c r="L218" s="282" t="s">
        <v>290</v>
      </c>
      <c r="M218" s="282" t="s">
        <v>290</v>
      </c>
      <c r="N218" s="282" t="s">
        <v>290</v>
      </c>
      <c r="O218" s="282" t="s">
        <v>290</v>
      </c>
      <c r="P218" s="282" t="s">
        <v>290</v>
      </c>
      <c r="Q218" s="282" t="s">
        <v>290</v>
      </c>
      <c r="R218" s="282" t="s">
        <v>290</v>
      </c>
      <c r="S218" s="282" t="s">
        <v>290</v>
      </c>
      <c r="T218" s="282" t="s">
        <v>290</v>
      </c>
    </row>
    <row r="219" spans="1:20" s="349" customFormat="1" x14ac:dyDescent="0.25">
      <c r="A219" s="311" t="s">
        <v>557</v>
      </c>
      <c r="B219" s="312" t="s">
        <v>1109</v>
      </c>
      <c r="C219" s="313" t="s">
        <v>758</v>
      </c>
      <c r="D219" s="295" t="s">
        <v>290</v>
      </c>
      <c r="E219" s="295" t="s">
        <v>290</v>
      </c>
      <c r="F219" s="282" t="s">
        <v>290</v>
      </c>
      <c r="G219" s="295" t="s">
        <v>290</v>
      </c>
      <c r="H219" s="295" t="s">
        <v>290</v>
      </c>
      <c r="I219" s="295" t="s">
        <v>290</v>
      </c>
      <c r="J219" s="295" t="s">
        <v>290</v>
      </c>
      <c r="K219" s="295" t="s">
        <v>290</v>
      </c>
      <c r="L219" s="295" t="s">
        <v>290</v>
      </c>
      <c r="M219" s="295" t="s">
        <v>290</v>
      </c>
      <c r="N219" s="295" t="s">
        <v>290</v>
      </c>
      <c r="O219" s="295" t="s">
        <v>290</v>
      </c>
      <c r="P219" s="295" t="s">
        <v>290</v>
      </c>
      <c r="Q219" s="295" t="s">
        <v>290</v>
      </c>
      <c r="R219" s="295" t="s">
        <v>290</v>
      </c>
      <c r="S219" s="295" t="s">
        <v>290</v>
      </c>
      <c r="T219" s="295" t="s">
        <v>290</v>
      </c>
    </row>
    <row r="220" spans="1:20" s="349" customFormat="1" x14ac:dyDescent="0.25">
      <c r="A220" s="311" t="s">
        <v>944</v>
      </c>
      <c r="B220" s="312" t="s">
        <v>877</v>
      </c>
      <c r="C220" s="313" t="s">
        <v>290</v>
      </c>
      <c r="D220" s="295" t="s">
        <v>290</v>
      </c>
      <c r="E220" s="295" t="s">
        <v>290</v>
      </c>
      <c r="F220" s="282" t="s">
        <v>290</v>
      </c>
      <c r="G220" s="295" t="s">
        <v>290</v>
      </c>
      <c r="H220" s="295" t="s">
        <v>290</v>
      </c>
      <c r="I220" s="295" t="s">
        <v>290</v>
      </c>
      <c r="J220" s="295" t="s">
        <v>290</v>
      </c>
      <c r="K220" s="295" t="s">
        <v>290</v>
      </c>
      <c r="L220" s="295" t="s">
        <v>290</v>
      </c>
      <c r="M220" s="295" t="s">
        <v>290</v>
      </c>
      <c r="N220" s="295" t="s">
        <v>290</v>
      </c>
      <c r="O220" s="295" t="s">
        <v>290</v>
      </c>
      <c r="P220" s="295" t="s">
        <v>290</v>
      </c>
      <c r="Q220" s="295" t="s">
        <v>290</v>
      </c>
      <c r="R220" s="295" t="s">
        <v>290</v>
      </c>
      <c r="S220" s="295" t="s">
        <v>290</v>
      </c>
      <c r="T220" s="295" t="s">
        <v>290</v>
      </c>
    </row>
    <row r="221" spans="1:20" s="349" customFormat="1" ht="31.5" x14ac:dyDescent="0.25">
      <c r="A221" s="311" t="s">
        <v>945</v>
      </c>
      <c r="B221" s="312" t="s">
        <v>946</v>
      </c>
      <c r="C221" s="313" t="s">
        <v>758</v>
      </c>
      <c r="D221" s="295" t="s">
        <v>290</v>
      </c>
      <c r="E221" s="295" t="s">
        <v>290</v>
      </c>
      <c r="F221" s="282" t="s">
        <v>290</v>
      </c>
      <c r="G221" s="295" t="s">
        <v>290</v>
      </c>
      <c r="H221" s="295" t="s">
        <v>290</v>
      </c>
      <c r="I221" s="295" t="s">
        <v>290</v>
      </c>
      <c r="J221" s="295" t="s">
        <v>290</v>
      </c>
      <c r="K221" s="295" t="s">
        <v>290</v>
      </c>
      <c r="L221" s="295" t="s">
        <v>290</v>
      </c>
      <c r="M221" s="295" t="s">
        <v>290</v>
      </c>
      <c r="N221" s="295" t="s">
        <v>290</v>
      </c>
      <c r="O221" s="295" t="s">
        <v>290</v>
      </c>
      <c r="P221" s="295" t="s">
        <v>290</v>
      </c>
      <c r="Q221" s="295" t="s">
        <v>290</v>
      </c>
      <c r="R221" s="295" t="s">
        <v>290</v>
      </c>
      <c r="S221" s="295" t="s">
        <v>290</v>
      </c>
      <c r="T221" s="295" t="s">
        <v>290</v>
      </c>
    </row>
    <row r="222" spans="1:20" s="349" customFormat="1" x14ac:dyDescent="0.25">
      <c r="A222" s="311" t="s">
        <v>558</v>
      </c>
      <c r="B222" s="376" t="s">
        <v>1051</v>
      </c>
      <c r="C222" s="313" t="s">
        <v>758</v>
      </c>
      <c r="D222" s="282">
        <v>7397</v>
      </c>
      <c r="E222" s="282">
        <v>6945.8474771699994</v>
      </c>
      <c r="F222" s="282">
        <v>6260.34079174</v>
      </c>
      <c r="G222" s="282">
        <v>7800</v>
      </c>
      <c r="H222" s="282">
        <v>6640.0569931199998</v>
      </c>
      <c r="I222" s="282">
        <v>7800</v>
      </c>
      <c r="J222" s="282">
        <v>6750</v>
      </c>
      <c r="K222" s="282">
        <v>7800</v>
      </c>
      <c r="L222" s="282">
        <v>7170</v>
      </c>
      <c r="M222" s="282">
        <v>7800</v>
      </c>
      <c r="N222" s="282">
        <v>7260</v>
      </c>
      <c r="O222" s="282">
        <v>7800</v>
      </c>
      <c r="P222" s="282">
        <v>7170</v>
      </c>
      <c r="Q222" s="282">
        <v>6640</v>
      </c>
      <c r="R222" s="282" t="s">
        <v>290</v>
      </c>
      <c r="S222" s="282">
        <v>37840</v>
      </c>
      <c r="T222" s="289">
        <v>34990</v>
      </c>
    </row>
    <row r="223" spans="1:20" s="349" customFormat="1" x14ac:dyDescent="0.25">
      <c r="A223" s="311" t="s">
        <v>559</v>
      </c>
      <c r="B223" s="312" t="s">
        <v>59</v>
      </c>
      <c r="C223" s="313" t="s">
        <v>758</v>
      </c>
      <c r="D223" s="282" t="s">
        <v>290</v>
      </c>
      <c r="E223" s="282" t="s">
        <v>290</v>
      </c>
      <c r="F223" s="282" t="s">
        <v>290</v>
      </c>
      <c r="G223" s="282" t="s">
        <v>290</v>
      </c>
      <c r="H223" s="282" t="s">
        <v>290</v>
      </c>
      <c r="I223" s="282" t="s">
        <v>290</v>
      </c>
      <c r="J223" s="282" t="s">
        <v>290</v>
      </c>
      <c r="K223" s="282" t="s">
        <v>290</v>
      </c>
      <c r="L223" s="282" t="s">
        <v>290</v>
      </c>
      <c r="M223" s="282" t="s">
        <v>290</v>
      </c>
      <c r="N223" s="282" t="s">
        <v>290</v>
      </c>
      <c r="O223" s="282" t="s">
        <v>290</v>
      </c>
      <c r="P223" s="282" t="s">
        <v>290</v>
      </c>
      <c r="Q223" s="282" t="s">
        <v>290</v>
      </c>
      <c r="R223" s="282" t="s">
        <v>290</v>
      </c>
      <c r="S223" s="282" t="s">
        <v>290</v>
      </c>
      <c r="T223" s="282" t="s">
        <v>290</v>
      </c>
    </row>
    <row r="224" spans="1:20" s="349" customFormat="1" x14ac:dyDescent="0.25">
      <c r="A224" s="311" t="s">
        <v>560</v>
      </c>
      <c r="B224" s="312" t="s">
        <v>1052</v>
      </c>
      <c r="C224" s="313" t="s">
        <v>758</v>
      </c>
      <c r="D224" s="282">
        <v>7397</v>
      </c>
      <c r="E224" s="282">
        <v>6945</v>
      </c>
      <c r="F224" s="282">
        <v>6260</v>
      </c>
      <c r="G224" s="282">
        <v>7800</v>
      </c>
      <c r="H224" s="282">
        <v>6540</v>
      </c>
      <c r="I224" s="282">
        <v>7800</v>
      </c>
      <c r="J224" s="282">
        <v>6540</v>
      </c>
      <c r="K224" s="282">
        <v>7800</v>
      </c>
      <c r="L224" s="282">
        <v>6540</v>
      </c>
      <c r="M224" s="282">
        <v>7800</v>
      </c>
      <c r="N224" s="282">
        <v>6540</v>
      </c>
      <c r="O224" s="282">
        <v>7800</v>
      </c>
      <c r="P224" s="282">
        <v>6540</v>
      </c>
      <c r="Q224" s="282">
        <v>6540</v>
      </c>
      <c r="R224" s="282" t="s">
        <v>290</v>
      </c>
      <c r="S224" s="282">
        <v>37740</v>
      </c>
      <c r="T224" s="289">
        <v>32700</v>
      </c>
    </row>
    <row r="225" spans="1:20" s="349" customFormat="1" x14ac:dyDescent="0.25">
      <c r="A225" s="311" t="s">
        <v>615</v>
      </c>
      <c r="B225" s="367" t="s">
        <v>1101</v>
      </c>
      <c r="C225" s="313" t="s">
        <v>758</v>
      </c>
      <c r="D225" s="282">
        <v>7397</v>
      </c>
      <c r="E225" s="282">
        <v>6945</v>
      </c>
      <c r="F225" s="282">
        <v>6260</v>
      </c>
      <c r="G225" s="282">
        <v>7800</v>
      </c>
      <c r="H225" s="282">
        <v>6540</v>
      </c>
      <c r="I225" s="282">
        <v>7800</v>
      </c>
      <c r="J225" s="282">
        <v>6540</v>
      </c>
      <c r="K225" s="282">
        <v>7800</v>
      </c>
      <c r="L225" s="282">
        <v>6540</v>
      </c>
      <c r="M225" s="282">
        <v>7800</v>
      </c>
      <c r="N225" s="282">
        <v>6540</v>
      </c>
      <c r="O225" s="282">
        <v>7800</v>
      </c>
      <c r="P225" s="282">
        <v>6540</v>
      </c>
      <c r="Q225" s="282">
        <v>6540</v>
      </c>
      <c r="R225" s="282" t="s">
        <v>290</v>
      </c>
      <c r="S225" s="282">
        <v>37740</v>
      </c>
      <c r="T225" s="289">
        <v>32700</v>
      </c>
    </row>
    <row r="226" spans="1:20" s="349" customFormat="1" x14ac:dyDescent="0.25">
      <c r="A226" s="311" t="s">
        <v>616</v>
      </c>
      <c r="B226" s="367" t="s">
        <v>1111</v>
      </c>
      <c r="C226" s="313" t="s">
        <v>758</v>
      </c>
      <c r="D226" s="295" t="s">
        <v>290</v>
      </c>
      <c r="E226" s="295" t="s">
        <v>290</v>
      </c>
      <c r="F226" s="295" t="s">
        <v>290</v>
      </c>
      <c r="G226" s="295" t="s">
        <v>290</v>
      </c>
      <c r="H226" s="295" t="s">
        <v>290</v>
      </c>
      <c r="I226" s="295" t="s">
        <v>290</v>
      </c>
      <c r="J226" s="295" t="s">
        <v>290</v>
      </c>
      <c r="K226" s="295" t="s">
        <v>290</v>
      </c>
      <c r="L226" s="295" t="s">
        <v>290</v>
      </c>
      <c r="M226" s="295" t="s">
        <v>290</v>
      </c>
      <c r="N226" s="295" t="s">
        <v>290</v>
      </c>
      <c r="O226" s="295" t="s">
        <v>290</v>
      </c>
      <c r="P226" s="295" t="s">
        <v>290</v>
      </c>
      <c r="Q226" s="295" t="s">
        <v>290</v>
      </c>
      <c r="R226" s="295" t="s">
        <v>290</v>
      </c>
      <c r="S226" s="295" t="s">
        <v>290</v>
      </c>
      <c r="T226" s="295" t="s">
        <v>290</v>
      </c>
    </row>
    <row r="227" spans="1:20" s="349" customFormat="1" x14ac:dyDescent="0.25">
      <c r="A227" s="311" t="s">
        <v>651</v>
      </c>
      <c r="B227" s="367" t="s">
        <v>63</v>
      </c>
      <c r="C227" s="313" t="s">
        <v>758</v>
      </c>
      <c r="D227" s="295" t="s">
        <v>290</v>
      </c>
      <c r="E227" s="295" t="s">
        <v>290</v>
      </c>
      <c r="F227" s="295" t="s">
        <v>290</v>
      </c>
      <c r="G227" s="295" t="s">
        <v>290</v>
      </c>
      <c r="H227" s="295" t="s">
        <v>290</v>
      </c>
      <c r="I227" s="295" t="s">
        <v>290</v>
      </c>
      <c r="J227" s="295" t="s">
        <v>290</v>
      </c>
      <c r="K227" s="295" t="s">
        <v>290</v>
      </c>
      <c r="L227" s="295" t="s">
        <v>290</v>
      </c>
      <c r="M227" s="295" t="s">
        <v>290</v>
      </c>
      <c r="N227" s="295" t="s">
        <v>290</v>
      </c>
      <c r="O227" s="295" t="s">
        <v>290</v>
      </c>
      <c r="P227" s="295" t="s">
        <v>290</v>
      </c>
      <c r="Q227" s="295" t="s">
        <v>290</v>
      </c>
      <c r="R227" s="295" t="s">
        <v>290</v>
      </c>
      <c r="S227" s="295" t="s">
        <v>290</v>
      </c>
      <c r="T227" s="295" t="s">
        <v>290</v>
      </c>
    </row>
    <row r="228" spans="1:20" s="349" customFormat="1" x14ac:dyDescent="0.25">
      <c r="A228" s="311" t="s">
        <v>561</v>
      </c>
      <c r="B228" s="312" t="s">
        <v>931</v>
      </c>
      <c r="C228" s="313" t="s">
        <v>758</v>
      </c>
      <c r="D228" s="295" t="s">
        <v>290</v>
      </c>
      <c r="E228" s="295" t="s">
        <v>290</v>
      </c>
      <c r="F228" s="295" t="s">
        <v>290</v>
      </c>
      <c r="G228" s="295" t="s">
        <v>290</v>
      </c>
      <c r="H228" s="295" t="s">
        <v>290</v>
      </c>
      <c r="I228" s="295" t="s">
        <v>290</v>
      </c>
      <c r="J228" s="295" t="s">
        <v>290</v>
      </c>
      <c r="K228" s="295" t="s">
        <v>290</v>
      </c>
      <c r="L228" s="295" t="s">
        <v>290</v>
      </c>
      <c r="M228" s="295" t="s">
        <v>290</v>
      </c>
      <c r="N228" s="295" t="s">
        <v>290</v>
      </c>
      <c r="O228" s="295" t="s">
        <v>290</v>
      </c>
      <c r="P228" s="295" t="s">
        <v>290</v>
      </c>
      <c r="Q228" s="295" t="s">
        <v>290</v>
      </c>
      <c r="R228" s="295" t="s">
        <v>290</v>
      </c>
      <c r="S228" s="295" t="s">
        <v>290</v>
      </c>
      <c r="T228" s="295" t="s">
        <v>290</v>
      </c>
    </row>
    <row r="229" spans="1:20" s="349" customFormat="1" ht="16.5" customHeight="1" x14ac:dyDescent="0.25">
      <c r="A229" s="311" t="s">
        <v>562</v>
      </c>
      <c r="B229" s="312" t="s">
        <v>1053</v>
      </c>
      <c r="C229" s="313" t="s">
        <v>758</v>
      </c>
      <c r="D229" s="282" t="s">
        <v>290</v>
      </c>
      <c r="E229" s="380">
        <v>9.6212000000000001E-4</v>
      </c>
      <c r="F229" s="380">
        <v>7.1725000000000001E-4</v>
      </c>
      <c r="G229" s="295" t="s">
        <v>290</v>
      </c>
      <c r="H229" s="295" t="s">
        <v>290</v>
      </c>
      <c r="I229" s="295" t="s">
        <v>290</v>
      </c>
      <c r="J229" s="295" t="s">
        <v>290</v>
      </c>
      <c r="K229" s="295" t="s">
        <v>290</v>
      </c>
      <c r="L229" s="295" t="s">
        <v>290</v>
      </c>
      <c r="M229" s="295" t="s">
        <v>290</v>
      </c>
      <c r="N229" s="295" t="s">
        <v>290</v>
      </c>
      <c r="O229" s="295" t="s">
        <v>290</v>
      </c>
      <c r="P229" s="295" t="s">
        <v>290</v>
      </c>
      <c r="Q229" s="295" t="s">
        <v>290</v>
      </c>
      <c r="R229" s="295" t="s">
        <v>290</v>
      </c>
      <c r="S229" s="295" t="s">
        <v>290</v>
      </c>
      <c r="T229" s="295" t="s">
        <v>290</v>
      </c>
    </row>
    <row r="230" spans="1:20" s="349" customFormat="1" x14ac:dyDescent="0.25">
      <c r="A230" s="311" t="s">
        <v>669</v>
      </c>
      <c r="B230" s="367" t="s">
        <v>675</v>
      </c>
      <c r="C230" s="313" t="s">
        <v>758</v>
      </c>
      <c r="D230" s="282" t="s">
        <v>290</v>
      </c>
      <c r="E230" s="282" t="s">
        <v>290</v>
      </c>
      <c r="F230" s="282" t="s">
        <v>290</v>
      </c>
      <c r="G230" s="295" t="s">
        <v>290</v>
      </c>
      <c r="H230" s="295" t="s">
        <v>290</v>
      </c>
      <c r="I230" s="295" t="s">
        <v>290</v>
      </c>
      <c r="J230" s="295" t="s">
        <v>290</v>
      </c>
      <c r="K230" s="295" t="s">
        <v>290</v>
      </c>
      <c r="L230" s="295" t="s">
        <v>290</v>
      </c>
      <c r="M230" s="295" t="s">
        <v>290</v>
      </c>
      <c r="N230" s="295" t="s">
        <v>290</v>
      </c>
      <c r="O230" s="295" t="s">
        <v>290</v>
      </c>
      <c r="P230" s="295" t="s">
        <v>290</v>
      </c>
      <c r="Q230" s="295" t="s">
        <v>290</v>
      </c>
      <c r="R230" s="295" t="s">
        <v>290</v>
      </c>
      <c r="S230" s="295" t="s">
        <v>290</v>
      </c>
      <c r="T230" s="295" t="s">
        <v>290</v>
      </c>
    </row>
    <row r="231" spans="1:20" s="349" customFormat="1" x14ac:dyDescent="0.25">
      <c r="A231" s="311" t="s">
        <v>670</v>
      </c>
      <c r="B231" s="367" t="s">
        <v>1102</v>
      </c>
      <c r="C231" s="313" t="s">
        <v>758</v>
      </c>
      <c r="D231" s="282" t="s">
        <v>290</v>
      </c>
      <c r="E231" s="282" t="s">
        <v>290</v>
      </c>
      <c r="F231" s="282" t="s">
        <v>290</v>
      </c>
      <c r="G231" s="295" t="s">
        <v>290</v>
      </c>
      <c r="H231" s="295" t="s">
        <v>290</v>
      </c>
      <c r="I231" s="295" t="s">
        <v>290</v>
      </c>
      <c r="J231" s="295" t="s">
        <v>290</v>
      </c>
      <c r="K231" s="295" t="s">
        <v>290</v>
      </c>
      <c r="L231" s="295" t="s">
        <v>290</v>
      </c>
      <c r="M231" s="295" t="s">
        <v>290</v>
      </c>
      <c r="N231" s="295" t="s">
        <v>290</v>
      </c>
      <c r="O231" s="295" t="s">
        <v>290</v>
      </c>
      <c r="P231" s="295" t="s">
        <v>290</v>
      </c>
      <c r="Q231" s="295" t="s">
        <v>290</v>
      </c>
      <c r="R231" s="295" t="s">
        <v>290</v>
      </c>
      <c r="S231" s="295" t="s">
        <v>290</v>
      </c>
      <c r="T231" s="295" t="s">
        <v>290</v>
      </c>
    </row>
    <row r="232" spans="1:20" s="349" customFormat="1" x14ac:dyDescent="0.25">
      <c r="A232" s="311" t="s">
        <v>671</v>
      </c>
      <c r="B232" s="312" t="s">
        <v>649</v>
      </c>
      <c r="C232" s="313" t="s">
        <v>758</v>
      </c>
      <c r="D232" s="282" t="s">
        <v>290</v>
      </c>
      <c r="E232" s="282" t="s">
        <v>290</v>
      </c>
      <c r="F232" s="282" t="s">
        <v>290</v>
      </c>
      <c r="G232" s="295" t="s">
        <v>290</v>
      </c>
      <c r="H232" s="295" t="s">
        <v>290</v>
      </c>
      <c r="I232" s="295" t="s">
        <v>290</v>
      </c>
      <c r="J232" s="295" t="s">
        <v>290</v>
      </c>
      <c r="K232" s="295" t="s">
        <v>290</v>
      </c>
      <c r="L232" s="295" t="s">
        <v>290</v>
      </c>
      <c r="M232" s="295" t="s">
        <v>290</v>
      </c>
      <c r="N232" s="295" t="s">
        <v>290</v>
      </c>
      <c r="O232" s="295" t="s">
        <v>290</v>
      </c>
      <c r="P232" s="295" t="s">
        <v>290</v>
      </c>
      <c r="Q232" s="295" t="s">
        <v>290</v>
      </c>
      <c r="R232" s="295" t="s">
        <v>290</v>
      </c>
      <c r="S232" s="295" t="s">
        <v>290</v>
      </c>
      <c r="T232" s="295" t="s">
        <v>290</v>
      </c>
    </row>
    <row r="233" spans="1:20" s="349" customFormat="1" x14ac:dyDescent="0.25">
      <c r="A233" s="311" t="s">
        <v>672</v>
      </c>
      <c r="B233" s="312" t="s">
        <v>650</v>
      </c>
      <c r="C233" s="313" t="s">
        <v>758</v>
      </c>
      <c r="D233" s="282" t="s">
        <v>290</v>
      </c>
      <c r="E233" s="282" t="s">
        <v>290</v>
      </c>
      <c r="F233" s="282" t="s">
        <v>290</v>
      </c>
      <c r="G233" s="295" t="s">
        <v>290</v>
      </c>
      <c r="H233" s="295" t="s">
        <v>290</v>
      </c>
      <c r="I233" s="295" t="s">
        <v>290</v>
      </c>
      <c r="J233" s="295" t="s">
        <v>290</v>
      </c>
      <c r="K233" s="295" t="s">
        <v>290</v>
      </c>
      <c r="L233" s="295" t="s">
        <v>290</v>
      </c>
      <c r="M233" s="295" t="s">
        <v>290</v>
      </c>
      <c r="N233" s="295" t="s">
        <v>290</v>
      </c>
      <c r="O233" s="295" t="s">
        <v>290</v>
      </c>
      <c r="P233" s="295" t="s">
        <v>290</v>
      </c>
      <c r="Q233" s="295" t="s">
        <v>290</v>
      </c>
      <c r="R233" s="295" t="s">
        <v>290</v>
      </c>
      <c r="S233" s="295" t="s">
        <v>290</v>
      </c>
      <c r="T233" s="295" t="s">
        <v>290</v>
      </c>
    </row>
    <row r="234" spans="1:20" s="349" customFormat="1" x14ac:dyDescent="0.25">
      <c r="A234" s="311" t="s">
        <v>673</v>
      </c>
      <c r="B234" s="312" t="s">
        <v>1103</v>
      </c>
      <c r="C234" s="313" t="s">
        <v>758</v>
      </c>
      <c r="D234" s="282" t="s">
        <v>290</v>
      </c>
      <c r="E234" s="282">
        <v>0.84651505000000904</v>
      </c>
      <c r="F234" s="282">
        <v>0.34007449000000028</v>
      </c>
      <c r="G234" s="295" t="s">
        <v>290</v>
      </c>
      <c r="H234" s="282">
        <v>100.05699312</v>
      </c>
      <c r="I234" s="295" t="s">
        <v>290</v>
      </c>
      <c r="J234" s="282">
        <v>210</v>
      </c>
      <c r="K234" s="295" t="s">
        <v>290</v>
      </c>
      <c r="L234" s="282">
        <v>630</v>
      </c>
      <c r="M234" s="295" t="s">
        <v>290</v>
      </c>
      <c r="N234" s="282">
        <v>720</v>
      </c>
      <c r="O234" s="295" t="s">
        <v>290</v>
      </c>
      <c r="P234" s="282">
        <v>630</v>
      </c>
      <c r="Q234" s="282">
        <v>100</v>
      </c>
      <c r="R234" s="295" t="s">
        <v>290</v>
      </c>
      <c r="S234" s="282">
        <v>100</v>
      </c>
      <c r="T234" s="282">
        <v>2290</v>
      </c>
    </row>
    <row r="235" spans="1:20" s="349" customFormat="1" x14ac:dyDescent="0.25">
      <c r="A235" s="311" t="s">
        <v>563</v>
      </c>
      <c r="B235" s="376" t="s">
        <v>1054</v>
      </c>
      <c r="C235" s="313" t="s">
        <v>758</v>
      </c>
      <c r="D235" s="282">
        <v>7412.3800323400001</v>
      </c>
      <c r="E235" s="282">
        <v>6695.8037150999999</v>
      </c>
      <c r="F235" s="282">
        <v>6485.7427999499996</v>
      </c>
      <c r="G235" s="282">
        <v>7963.17000001</v>
      </c>
      <c r="H235" s="282">
        <v>6902.2962191999995</v>
      </c>
      <c r="I235" s="282">
        <v>7969.6968000099996</v>
      </c>
      <c r="J235" s="282">
        <v>7326</v>
      </c>
      <c r="K235" s="282">
        <v>7976.4846720100004</v>
      </c>
      <c r="L235" s="282">
        <v>7422.24</v>
      </c>
      <c r="M235" s="282">
        <v>8183.5440588900001</v>
      </c>
      <c r="N235" s="282">
        <v>7258.7295999999997</v>
      </c>
      <c r="O235" s="282">
        <v>8290.8858212455998</v>
      </c>
      <c r="P235" s="282">
        <v>7285.4787839999999</v>
      </c>
      <c r="Q235" s="282">
        <v>7175.2826753899999</v>
      </c>
      <c r="R235" s="282" t="s">
        <v>290</v>
      </c>
      <c r="S235" s="282">
        <v>39595.894027545597</v>
      </c>
      <c r="T235" s="289">
        <v>36467.731059389997</v>
      </c>
    </row>
    <row r="236" spans="1:20" s="349" customFormat="1" x14ac:dyDescent="0.25">
      <c r="A236" s="311" t="s">
        <v>564</v>
      </c>
      <c r="B236" s="312" t="s">
        <v>1055</v>
      </c>
      <c r="C236" s="313" t="s">
        <v>758</v>
      </c>
      <c r="D236" s="282">
        <v>7277</v>
      </c>
      <c r="E236" s="282">
        <v>6575</v>
      </c>
      <c r="F236" s="282">
        <v>6260</v>
      </c>
      <c r="G236" s="282">
        <v>7800</v>
      </c>
      <c r="H236" s="282">
        <v>6540</v>
      </c>
      <c r="I236" s="282">
        <v>7800</v>
      </c>
      <c r="J236" s="282">
        <v>6540</v>
      </c>
      <c r="K236" s="282">
        <v>7800</v>
      </c>
      <c r="L236" s="282">
        <v>6540</v>
      </c>
      <c r="M236" s="282">
        <v>8000</v>
      </c>
      <c r="N236" s="282">
        <v>6540</v>
      </c>
      <c r="O236" s="282">
        <v>8100</v>
      </c>
      <c r="P236" s="282">
        <v>6540</v>
      </c>
      <c r="Q236" s="282">
        <v>6540</v>
      </c>
      <c r="R236" s="282" t="s">
        <v>290</v>
      </c>
      <c r="S236" s="282">
        <v>38240</v>
      </c>
      <c r="T236" s="289">
        <v>32700</v>
      </c>
    </row>
    <row r="237" spans="1:20" s="349" customFormat="1" x14ac:dyDescent="0.25">
      <c r="A237" s="311" t="s">
        <v>1114</v>
      </c>
      <c r="B237" s="367" t="s">
        <v>1101</v>
      </c>
      <c r="C237" s="313" t="s">
        <v>758</v>
      </c>
      <c r="D237" s="282">
        <v>7277</v>
      </c>
      <c r="E237" s="282">
        <v>6575</v>
      </c>
      <c r="F237" s="282">
        <v>6260</v>
      </c>
      <c r="G237" s="282">
        <v>7800</v>
      </c>
      <c r="H237" s="282">
        <v>6540</v>
      </c>
      <c r="I237" s="282">
        <v>7800</v>
      </c>
      <c r="J237" s="282">
        <v>6540</v>
      </c>
      <c r="K237" s="282">
        <v>7800</v>
      </c>
      <c r="L237" s="282">
        <v>6540</v>
      </c>
      <c r="M237" s="282">
        <v>8000</v>
      </c>
      <c r="N237" s="282">
        <v>6540</v>
      </c>
      <c r="O237" s="282">
        <v>8100</v>
      </c>
      <c r="P237" s="282">
        <v>6540</v>
      </c>
      <c r="Q237" s="282">
        <v>6540</v>
      </c>
      <c r="R237" s="282" t="s">
        <v>290</v>
      </c>
      <c r="S237" s="282">
        <v>38240</v>
      </c>
      <c r="T237" s="289">
        <v>32700</v>
      </c>
    </row>
    <row r="238" spans="1:20" s="349" customFormat="1" x14ac:dyDescent="0.25">
      <c r="A238" s="311" t="s">
        <v>1115</v>
      </c>
      <c r="B238" s="367" t="s">
        <v>1111</v>
      </c>
      <c r="C238" s="313" t="s">
        <v>758</v>
      </c>
      <c r="D238" s="282" t="s">
        <v>290</v>
      </c>
      <c r="E238" s="282" t="s">
        <v>290</v>
      </c>
      <c r="F238" s="282" t="s">
        <v>290</v>
      </c>
      <c r="G238" s="282" t="s">
        <v>290</v>
      </c>
      <c r="H238" s="282" t="s">
        <v>290</v>
      </c>
      <c r="I238" s="282" t="s">
        <v>290</v>
      </c>
      <c r="J238" s="282" t="s">
        <v>290</v>
      </c>
      <c r="K238" s="282" t="s">
        <v>290</v>
      </c>
      <c r="L238" s="282" t="s">
        <v>290</v>
      </c>
      <c r="M238" s="282" t="s">
        <v>290</v>
      </c>
      <c r="N238" s="282" t="s">
        <v>290</v>
      </c>
      <c r="O238" s="282" t="s">
        <v>290</v>
      </c>
      <c r="P238" s="282" t="s">
        <v>290</v>
      </c>
      <c r="Q238" s="282" t="s">
        <v>290</v>
      </c>
      <c r="R238" s="282" t="s">
        <v>290</v>
      </c>
      <c r="S238" s="282" t="s">
        <v>290</v>
      </c>
      <c r="T238" s="282" t="s">
        <v>290</v>
      </c>
    </row>
    <row r="239" spans="1:20" s="349" customFormat="1" x14ac:dyDescent="0.25">
      <c r="A239" s="311" t="s">
        <v>1116</v>
      </c>
      <c r="B239" s="367" t="s">
        <v>63</v>
      </c>
      <c r="C239" s="313" t="s">
        <v>758</v>
      </c>
      <c r="D239" s="282" t="s">
        <v>290</v>
      </c>
      <c r="E239" s="282" t="s">
        <v>290</v>
      </c>
      <c r="F239" s="282" t="s">
        <v>290</v>
      </c>
      <c r="G239" s="282" t="s">
        <v>290</v>
      </c>
      <c r="H239" s="282" t="s">
        <v>290</v>
      </c>
      <c r="I239" s="282" t="s">
        <v>290</v>
      </c>
      <c r="J239" s="282" t="s">
        <v>290</v>
      </c>
      <c r="K239" s="282" t="s">
        <v>290</v>
      </c>
      <c r="L239" s="282" t="s">
        <v>290</v>
      </c>
      <c r="M239" s="282" t="s">
        <v>290</v>
      </c>
      <c r="N239" s="282" t="s">
        <v>290</v>
      </c>
      <c r="O239" s="282" t="s">
        <v>290</v>
      </c>
      <c r="P239" s="282" t="s">
        <v>290</v>
      </c>
      <c r="Q239" s="282" t="s">
        <v>290</v>
      </c>
      <c r="R239" s="282" t="s">
        <v>290</v>
      </c>
      <c r="S239" s="282" t="s">
        <v>290</v>
      </c>
      <c r="T239" s="282" t="s">
        <v>290</v>
      </c>
    </row>
    <row r="240" spans="1:20" s="349" customFormat="1" x14ac:dyDescent="0.25">
      <c r="A240" s="311" t="s">
        <v>565</v>
      </c>
      <c r="B240" s="312" t="s">
        <v>14</v>
      </c>
      <c r="C240" s="313" t="s">
        <v>758</v>
      </c>
      <c r="D240" s="282" t="s">
        <v>290</v>
      </c>
      <c r="E240" s="282" t="s">
        <v>290</v>
      </c>
      <c r="F240" s="282" t="s">
        <v>290</v>
      </c>
      <c r="G240" s="282" t="s">
        <v>290</v>
      </c>
      <c r="H240" s="282" t="s">
        <v>290</v>
      </c>
      <c r="I240" s="282" t="s">
        <v>290</v>
      </c>
      <c r="J240" s="282" t="s">
        <v>290</v>
      </c>
      <c r="K240" s="282" t="s">
        <v>290</v>
      </c>
      <c r="L240" s="282" t="s">
        <v>290</v>
      </c>
      <c r="M240" s="282" t="s">
        <v>290</v>
      </c>
      <c r="N240" s="282" t="s">
        <v>290</v>
      </c>
      <c r="O240" s="282" t="s">
        <v>290</v>
      </c>
      <c r="P240" s="282" t="s">
        <v>290</v>
      </c>
      <c r="Q240" s="282" t="s">
        <v>290</v>
      </c>
      <c r="R240" s="282" t="s">
        <v>290</v>
      </c>
      <c r="S240" s="282" t="s">
        <v>290</v>
      </c>
      <c r="T240" s="289" t="s">
        <v>290</v>
      </c>
    </row>
    <row r="241" spans="1:20" s="349" customFormat="1" x14ac:dyDescent="0.25">
      <c r="A241" s="311" t="s">
        <v>674</v>
      </c>
      <c r="B241" s="312" t="s">
        <v>1104</v>
      </c>
      <c r="C241" s="313" t="s">
        <v>758</v>
      </c>
      <c r="D241" s="282">
        <v>135.38003234000001</v>
      </c>
      <c r="E241" s="282">
        <v>120.80371510000001</v>
      </c>
      <c r="F241" s="282">
        <v>225.74279995000001</v>
      </c>
      <c r="G241" s="282">
        <v>163.17000001</v>
      </c>
      <c r="H241" s="282">
        <v>362.2962192</v>
      </c>
      <c r="I241" s="282">
        <v>169.69680001</v>
      </c>
      <c r="J241" s="282">
        <v>786</v>
      </c>
      <c r="K241" s="282">
        <v>176.48467201</v>
      </c>
      <c r="L241" s="282">
        <v>882.24</v>
      </c>
      <c r="M241" s="282">
        <v>183.54405889</v>
      </c>
      <c r="N241" s="282">
        <v>718.7296</v>
      </c>
      <c r="O241" s="282">
        <v>190.88582124559997</v>
      </c>
      <c r="P241" s="282">
        <v>745.47878400000002</v>
      </c>
      <c r="Q241" s="282">
        <v>635.28267539000001</v>
      </c>
      <c r="R241" s="282" t="s">
        <v>290</v>
      </c>
      <c r="S241" s="282">
        <v>1355.8940275455998</v>
      </c>
      <c r="T241" s="289">
        <v>3767.7310593899997</v>
      </c>
    </row>
    <row r="242" spans="1:20" s="349" customFormat="1" ht="31.5" x14ac:dyDescent="0.25">
      <c r="A242" s="311" t="s">
        <v>566</v>
      </c>
      <c r="B242" s="376" t="s">
        <v>1091</v>
      </c>
      <c r="C242" s="313" t="s">
        <v>758</v>
      </c>
      <c r="D242" s="282">
        <v>30.307213074791434</v>
      </c>
      <c r="E242" s="282">
        <v>51.578711774429394</v>
      </c>
      <c r="F242" s="282">
        <v>-3.6445719417697546</v>
      </c>
      <c r="G242" s="282">
        <v>191.18967776036698</v>
      </c>
      <c r="H242" s="282">
        <v>590.38409063385188</v>
      </c>
      <c r="I242" s="282">
        <v>204.84682217476984</v>
      </c>
      <c r="J242" s="282">
        <v>960.84217178843937</v>
      </c>
      <c r="K242" s="282">
        <v>221.7613869908746</v>
      </c>
      <c r="L242" s="282">
        <v>890.12523968440655</v>
      </c>
      <c r="M242" s="282">
        <v>411.15999222972096</v>
      </c>
      <c r="N242" s="282">
        <v>208.61592359960559</v>
      </c>
      <c r="O242" s="282">
        <v>519.92952718252127</v>
      </c>
      <c r="P242" s="282">
        <v>479.87388006736364</v>
      </c>
      <c r="Q242" s="282">
        <v>807.36713996644175</v>
      </c>
      <c r="R242" s="282" t="s">
        <v>290</v>
      </c>
      <c r="S242" s="282">
        <v>2165.0648685443284</v>
      </c>
      <c r="T242" s="289">
        <v>3346.8243551062569</v>
      </c>
    </row>
    <row r="243" spans="1:20" s="349" customFormat="1" ht="31.5" x14ac:dyDescent="0.25">
      <c r="A243" s="311" t="s">
        <v>567</v>
      </c>
      <c r="B243" s="376" t="s">
        <v>1105</v>
      </c>
      <c r="C243" s="313" t="s">
        <v>758</v>
      </c>
      <c r="D243" s="282">
        <v>-13.325419494799998</v>
      </c>
      <c r="E243" s="282">
        <v>-60.470960271600006</v>
      </c>
      <c r="F243" s="282">
        <v>-20.297368684600002</v>
      </c>
      <c r="G243" s="282">
        <v>-33.674118839999998</v>
      </c>
      <c r="H243" s="282">
        <v>-177.08580873399998</v>
      </c>
      <c r="I243" s="282">
        <v>-32.210266955999998</v>
      </c>
      <c r="J243" s="282">
        <v>-547.19045352600006</v>
      </c>
      <c r="K243" s="282">
        <v>-33.275312343999992</v>
      </c>
      <c r="L243" s="282">
        <v>-612.64154071999997</v>
      </c>
      <c r="M243" s="282">
        <v>-28.096146212000001</v>
      </c>
      <c r="N243" s="282">
        <v>-268.00966497999991</v>
      </c>
      <c r="O243" s="282">
        <v>-30.894381344000006</v>
      </c>
      <c r="P243" s="282">
        <v>-310.02237751000001</v>
      </c>
      <c r="Q243" s="282">
        <v>-294.25279876448008</v>
      </c>
      <c r="R243" s="282" t="s">
        <v>290</v>
      </c>
      <c r="S243" s="282">
        <v>-418.72890562048013</v>
      </c>
      <c r="T243" s="289">
        <v>-2032.11683550048</v>
      </c>
    </row>
    <row r="244" spans="1:20" s="349" customFormat="1" x14ac:dyDescent="0.25">
      <c r="A244" s="311" t="s">
        <v>676</v>
      </c>
      <c r="B244" s="312" t="s">
        <v>1106</v>
      </c>
      <c r="C244" s="313" t="s">
        <v>758</v>
      </c>
      <c r="D244" s="282">
        <v>-13.325419494799998</v>
      </c>
      <c r="E244" s="282">
        <v>-60.470960271600006</v>
      </c>
      <c r="F244" s="282">
        <v>-20.297368684600002</v>
      </c>
      <c r="G244" s="282">
        <v>-33.674118839999998</v>
      </c>
      <c r="H244" s="282">
        <v>-177.08580873399998</v>
      </c>
      <c r="I244" s="282">
        <v>-32.210266955999998</v>
      </c>
      <c r="J244" s="282">
        <v>-547.19045352600006</v>
      </c>
      <c r="K244" s="282">
        <v>-33.275312343999992</v>
      </c>
      <c r="L244" s="282">
        <v>-612.64154071999997</v>
      </c>
      <c r="M244" s="282">
        <v>-28.096146212000001</v>
      </c>
      <c r="N244" s="282">
        <v>-268.00966497999991</v>
      </c>
      <c r="O244" s="282">
        <v>-30.894381344000006</v>
      </c>
      <c r="P244" s="282">
        <v>-310.02237751000001</v>
      </c>
      <c r="Q244" s="282">
        <v>-294.25279876448008</v>
      </c>
      <c r="R244" s="282" t="s">
        <v>290</v>
      </c>
      <c r="S244" s="282">
        <v>-418.72890562048013</v>
      </c>
      <c r="T244" s="289">
        <v>-2032.11683550048</v>
      </c>
    </row>
    <row r="245" spans="1:20" s="349" customFormat="1" x14ac:dyDescent="0.25">
      <c r="A245" s="311" t="s">
        <v>677</v>
      </c>
      <c r="B245" s="312" t="s">
        <v>51</v>
      </c>
      <c r="C245" s="313" t="s">
        <v>758</v>
      </c>
      <c r="D245" s="295" t="s">
        <v>290</v>
      </c>
      <c r="E245" s="295" t="s">
        <v>290</v>
      </c>
      <c r="F245" s="295" t="s">
        <v>290</v>
      </c>
      <c r="G245" s="295" t="s">
        <v>290</v>
      </c>
      <c r="H245" s="295" t="s">
        <v>290</v>
      </c>
      <c r="I245" s="295" t="s">
        <v>290</v>
      </c>
      <c r="J245" s="295" t="s">
        <v>290</v>
      </c>
      <c r="K245" s="295" t="s">
        <v>290</v>
      </c>
      <c r="L245" s="295" t="s">
        <v>290</v>
      </c>
      <c r="M245" s="295" t="s">
        <v>290</v>
      </c>
      <c r="N245" s="295" t="s">
        <v>290</v>
      </c>
      <c r="O245" s="295" t="s">
        <v>290</v>
      </c>
      <c r="P245" s="295" t="s">
        <v>290</v>
      </c>
      <c r="Q245" s="295" t="s">
        <v>290</v>
      </c>
      <c r="R245" s="295" t="s">
        <v>290</v>
      </c>
      <c r="S245" s="295" t="s">
        <v>290</v>
      </c>
      <c r="T245" s="295" t="s">
        <v>290</v>
      </c>
    </row>
    <row r="246" spans="1:20" s="349" customFormat="1" ht="31.5" x14ac:dyDescent="0.25">
      <c r="A246" s="311" t="s">
        <v>568</v>
      </c>
      <c r="B246" s="376" t="s">
        <v>1107</v>
      </c>
      <c r="C246" s="313" t="s">
        <v>758</v>
      </c>
      <c r="D246" s="282">
        <v>-15.380032340000071</v>
      </c>
      <c r="E246" s="282">
        <v>250.0437620699995</v>
      </c>
      <c r="F246" s="282">
        <v>-225.40200820999962</v>
      </c>
      <c r="G246" s="282">
        <v>-163.17000000999997</v>
      </c>
      <c r="H246" s="282">
        <v>-262.23922607999975</v>
      </c>
      <c r="I246" s="282">
        <v>-169.69680000999961</v>
      </c>
      <c r="J246" s="282">
        <v>-576</v>
      </c>
      <c r="K246" s="282">
        <v>-176.48467201000039</v>
      </c>
      <c r="L246" s="282">
        <v>-252.23999999999978</v>
      </c>
      <c r="M246" s="282">
        <v>-383.54405889000009</v>
      </c>
      <c r="N246" s="282">
        <v>1.2704000000003361</v>
      </c>
      <c r="O246" s="282">
        <v>-490.8858212455998</v>
      </c>
      <c r="P246" s="282">
        <v>-115.47878399999991</v>
      </c>
      <c r="Q246" s="282">
        <v>-535.28267538999989</v>
      </c>
      <c r="R246" s="282" t="s">
        <v>290</v>
      </c>
      <c r="S246" s="282">
        <v>-1755.8940275455971</v>
      </c>
      <c r="T246" s="289">
        <v>-1477.7310593899965</v>
      </c>
    </row>
    <row r="247" spans="1:20" s="349" customFormat="1" x14ac:dyDescent="0.25">
      <c r="A247" s="311" t="s">
        <v>838</v>
      </c>
      <c r="B247" s="312" t="s">
        <v>876</v>
      </c>
      <c r="C247" s="313" t="s">
        <v>758</v>
      </c>
      <c r="D247" s="282">
        <v>120</v>
      </c>
      <c r="E247" s="282">
        <v>370</v>
      </c>
      <c r="F247" s="282">
        <v>0</v>
      </c>
      <c r="G247" s="282">
        <v>0</v>
      </c>
      <c r="H247" s="282">
        <v>0</v>
      </c>
      <c r="I247" s="282">
        <v>0</v>
      </c>
      <c r="J247" s="282">
        <v>0</v>
      </c>
      <c r="K247" s="282">
        <v>0</v>
      </c>
      <c r="L247" s="282">
        <v>0</v>
      </c>
      <c r="M247" s="282">
        <v>-200</v>
      </c>
      <c r="N247" s="282">
        <v>0</v>
      </c>
      <c r="O247" s="282">
        <v>-300</v>
      </c>
      <c r="P247" s="282">
        <v>0</v>
      </c>
      <c r="Q247" s="282">
        <v>0</v>
      </c>
      <c r="R247" s="282" t="s">
        <v>290</v>
      </c>
      <c r="S247" s="282">
        <v>-500</v>
      </c>
      <c r="T247" s="289">
        <v>0</v>
      </c>
    </row>
    <row r="248" spans="1:20" s="349" customFormat="1" x14ac:dyDescent="0.25">
      <c r="A248" s="311" t="s">
        <v>839</v>
      </c>
      <c r="B248" s="312" t="s">
        <v>837</v>
      </c>
      <c r="C248" s="313" t="s">
        <v>758</v>
      </c>
      <c r="D248" s="282">
        <v>-135.38003234000007</v>
      </c>
      <c r="E248" s="282">
        <v>-119.95623793</v>
      </c>
      <c r="F248" s="282">
        <v>-225.40200820999999</v>
      </c>
      <c r="G248" s="282">
        <v>-163.17000000999997</v>
      </c>
      <c r="H248" s="282">
        <v>-262.23922607999998</v>
      </c>
      <c r="I248" s="282">
        <v>-169.69680000999961</v>
      </c>
      <c r="J248" s="282">
        <v>-576</v>
      </c>
      <c r="K248" s="282">
        <v>-176.48467201000039</v>
      </c>
      <c r="L248" s="282">
        <v>-252.24</v>
      </c>
      <c r="M248" s="282">
        <v>-183.54405889000009</v>
      </c>
      <c r="N248" s="282">
        <v>1.2703999999999951</v>
      </c>
      <c r="O248" s="282">
        <v>-190.8858212455998</v>
      </c>
      <c r="P248" s="282">
        <v>-115.47878400000002</v>
      </c>
      <c r="Q248" s="282">
        <v>-535.28267539000001</v>
      </c>
      <c r="R248" s="282" t="s">
        <v>290</v>
      </c>
      <c r="S248" s="282">
        <v>-1255.8940275455998</v>
      </c>
      <c r="T248" s="289">
        <v>-1477.7310593899997</v>
      </c>
    </row>
    <row r="249" spans="1:20" s="349" customFormat="1" x14ac:dyDescent="0.25">
      <c r="A249" s="311" t="s">
        <v>569</v>
      </c>
      <c r="B249" s="376" t="s">
        <v>70</v>
      </c>
      <c r="C249" s="313" t="s">
        <v>758</v>
      </c>
      <c r="D249" s="282" t="s">
        <v>290</v>
      </c>
      <c r="E249" s="282" t="s">
        <v>290</v>
      </c>
      <c r="F249" s="282" t="s">
        <v>290</v>
      </c>
      <c r="G249" s="282" t="s">
        <v>290</v>
      </c>
      <c r="H249" s="282" t="s">
        <v>290</v>
      </c>
      <c r="I249" s="282" t="s">
        <v>290</v>
      </c>
      <c r="J249" s="282" t="s">
        <v>290</v>
      </c>
      <c r="K249" s="282" t="s">
        <v>290</v>
      </c>
      <c r="L249" s="282" t="s">
        <v>290</v>
      </c>
      <c r="M249" s="282" t="s">
        <v>290</v>
      </c>
      <c r="N249" s="282" t="s">
        <v>290</v>
      </c>
      <c r="O249" s="282">
        <v>0</v>
      </c>
      <c r="P249" s="282" t="s">
        <v>290</v>
      </c>
      <c r="Q249" s="282" t="s">
        <v>290</v>
      </c>
      <c r="R249" s="282" t="s">
        <v>290</v>
      </c>
      <c r="S249" s="282" t="s">
        <v>290</v>
      </c>
      <c r="T249" s="282" t="s">
        <v>290</v>
      </c>
    </row>
    <row r="250" spans="1:20" s="349" customFormat="1" ht="31.5" x14ac:dyDescent="0.25">
      <c r="A250" s="311" t="s">
        <v>570</v>
      </c>
      <c r="B250" s="376" t="s">
        <v>1092</v>
      </c>
      <c r="C250" s="313" t="s">
        <v>758</v>
      </c>
      <c r="D250" s="282">
        <v>1.6017612399913652</v>
      </c>
      <c r="E250" s="282">
        <v>241.15151357282889</v>
      </c>
      <c r="F250" s="282">
        <v>-249.34394883636938</v>
      </c>
      <c r="G250" s="282">
        <v>-5.6544410896329893</v>
      </c>
      <c r="H250" s="282">
        <v>151.05905581985212</v>
      </c>
      <c r="I250" s="282">
        <v>2.9397552087702365</v>
      </c>
      <c r="J250" s="282">
        <v>-162.34828173756068</v>
      </c>
      <c r="K250" s="282">
        <v>12.001402636874211</v>
      </c>
      <c r="L250" s="282">
        <v>25.243698964406803</v>
      </c>
      <c r="M250" s="282">
        <v>-0.48021287227913234</v>
      </c>
      <c r="N250" s="282">
        <v>-58.123341380393981</v>
      </c>
      <c r="O250" s="282">
        <v>-1.8506754070785369</v>
      </c>
      <c r="P250" s="282">
        <v>54.372718557363726</v>
      </c>
      <c r="Q250" s="282">
        <v>-22.168334188038216</v>
      </c>
      <c r="R250" s="282" t="s">
        <v>290</v>
      </c>
      <c r="S250" s="282">
        <v>-9.5580646217488265</v>
      </c>
      <c r="T250" s="289">
        <v>-163.02353978421957</v>
      </c>
    </row>
    <row r="251" spans="1:20" s="349" customFormat="1" x14ac:dyDescent="0.25">
      <c r="A251" s="311" t="s">
        <v>571</v>
      </c>
      <c r="B251" s="376" t="s">
        <v>6</v>
      </c>
      <c r="C251" s="313" t="s">
        <v>758</v>
      </c>
      <c r="D251" s="282">
        <v>90.228666839989387</v>
      </c>
      <c r="E251" s="282">
        <v>91.830428079980749</v>
      </c>
      <c r="F251" s="282">
        <v>332.98194165280961</v>
      </c>
      <c r="G251" s="282">
        <v>68.426734345937689</v>
      </c>
      <c r="H251" s="282">
        <v>83.637992816440232</v>
      </c>
      <c r="I251" s="282">
        <v>62.7722932563047</v>
      </c>
      <c r="J251" s="282">
        <v>234.69704863629235</v>
      </c>
      <c r="K251" s="282">
        <v>65.712048465074929</v>
      </c>
      <c r="L251" s="282">
        <v>72.348766898731668</v>
      </c>
      <c r="M251" s="282">
        <v>77.713451101949147</v>
      </c>
      <c r="N251" s="282">
        <v>97.592465863138472</v>
      </c>
      <c r="O251" s="282">
        <v>77.233238229670008</v>
      </c>
      <c r="P251" s="282">
        <v>39.46912448274449</v>
      </c>
      <c r="Q251" s="282">
        <v>93.841843040108216</v>
      </c>
      <c r="R251" s="282" t="s">
        <v>290</v>
      </c>
      <c r="S251" s="282">
        <v>62.7722932563047</v>
      </c>
      <c r="T251" s="289">
        <v>234.69704863629235</v>
      </c>
    </row>
    <row r="252" spans="1:20" s="349" customFormat="1" ht="16.5" thickBot="1" x14ac:dyDescent="0.3">
      <c r="A252" s="370" t="s">
        <v>572</v>
      </c>
      <c r="B252" s="381" t="s">
        <v>7</v>
      </c>
      <c r="C252" s="372" t="s">
        <v>758</v>
      </c>
      <c r="D252" s="288">
        <v>91.830428079980749</v>
      </c>
      <c r="E252" s="290">
        <v>332.98194165280961</v>
      </c>
      <c r="F252" s="290">
        <v>83.637992816440232</v>
      </c>
      <c r="G252" s="290">
        <v>62.7722932563047</v>
      </c>
      <c r="H252" s="290">
        <v>234.69704863629235</v>
      </c>
      <c r="I252" s="290">
        <v>65.712048465074929</v>
      </c>
      <c r="J252" s="290">
        <v>72.348766898731668</v>
      </c>
      <c r="K252" s="290">
        <v>77.713451101949147</v>
      </c>
      <c r="L252" s="290">
        <v>97.592465863138472</v>
      </c>
      <c r="M252" s="290">
        <v>77.233238229670008</v>
      </c>
      <c r="N252" s="290">
        <v>39.46912448274449</v>
      </c>
      <c r="O252" s="290">
        <v>75.382562822591467</v>
      </c>
      <c r="P252" s="290">
        <v>93.841843040108216</v>
      </c>
      <c r="Q252" s="290">
        <v>71.67350885207</v>
      </c>
      <c r="R252" s="290" t="s">
        <v>290</v>
      </c>
      <c r="S252" s="290">
        <v>53.214228634555873</v>
      </c>
      <c r="T252" s="373">
        <v>71.673508852072786</v>
      </c>
    </row>
    <row r="253" spans="1:20" s="349" customFormat="1" x14ac:dyDescent="0.25">
      <c r="A253" s="350" t="s">
        <v>575</v>
      </c>
      <c r="B253" s="351" t="s">
        <v>877</v>
      </c>
      <c r="C253" s="352" t="s">
        <v>290</v>
      </c>
      <c r="D253" s="382"/>
      <c r="E253" s="383"/>
      <c r="F253" s="383"/>
      <c r="G253" s="384"/>
      <c r="H253" s="384"/>
      <c r="I253" s="384"/>
      <c r="J253" s="384"/>
      <c r="K253" s="384"/>
      <c r="L253" s="384"/>
      <c r="M253" s="384"/>
      <c r="N253" s="384"/>
      <c r="O253" s="384"/>
      <c r="P253" s="384"/>
      <c r="Q253" s="384"/>
      <c r="R253" s="384"/>
      <c r="S253" s="384"/>
      <c r="T253" s="385"/>
    </row>
    <row r="254" spans="1:20" s="349" customFormat="1" x14ac:dyDescent="0.25">
      <c r="A254" s="311" t="s">
        <v>576</v>
      </c>
      <c r="B254" s="312" t="s">
        <v>1056</v>
      </c>
      <c r="C254" s="313" t="s">
        <v>758</v>
      </c>
      <c r="D254" s="282">
        <v>2409.7817400245794</v>
      </c>
      <c r="E254" s="282">
        <v>1607.5786670533093</v>
      </c>
      <c r="F254" s="282">
        <v>1584.4179185643172</v>
      </c>
      <c r="G254" s="282">
        <v>1658.4282972680151</v>
      </c>
      <c r="H254" s="302">
        <v>1405.9048302044093</v>
      </c>
      <c r="I254" s="282">
        <v>1872.7090473028697</v>
      </c>
      <c r="J254" s="302">
        <v>1609.0935204534719</v>
      </c>
      <c r="K254" s="282">
        <v>2138.119842980685</v>
      </c>
      <c r="L254" s="302">
        <v>1842.2983327890872</v>
      </c>
      <c r="M254" s="282">
        <v>2413.0386977127846</v>
      </c>
      <c r="N254" s="302">
        <v>2273.8850920842401</v>
      </c>
      <c r="O254" s="282">
        <v>2723.3065423227599</v>
      </c>
      <c r="P254" s="302">
        <v>2525.7250881166888</v>
      </c>
      <c r="Q254" s="282">
        <v>2889.2414830106068</v>
      </c>
      <c r="R254" s="282" t="s">
        <v>290</v>
      </c>
      <c r="S254" s="282">
        <v>12036.415613329706</v>
      </c>
      <c r="T254" s="289">
        <v>11140.243516454095</v>
      </c>
    </row>
    <row r="255" spans="1:20" s="349" customFormat="1" ht="31.5" x14ac:dyDescent="0.25">
      <c r="A255" s="311" t="s">
        <v>678</v>
      </c>
      <c r="B255" s="367" t="s">
        <v>1057</v>
      </c>
      <c r="C255" s="313" t="s">
        <v>758</v>
      </c>
      <c r="D255" s="283" t="s">
        <v>290</v>
      </c>
      <c r="E255" s="283" t="s">
        <v>290</v>
      </c>
      <c r="F255" s="283" t="s">
        <v>290</v>
      </c>
      <c r="G255" s="283" t="s">
        <v>290</v>
      </c>
      <c r="H255" s="283" t="s">
        <v>290</v>
      </c>
      <c r="I255" s="283" t="s">
        <v>290</v>
      </c>
      <c r="J255" s="283" t="s">
        <v>290</v>
      </c>
      <c r="K255" s="283" t="s">
        <v>290</v>
      </c>
      <c r="L255" s="283" t="s">
        <v>290</v>
      </c>
      <c r="M255" s="283" t="s">
        <v>290</v>
      </c>
      <c r="N255" s="283" t="s">
        <v>290</v>
      </c>
      <c r="O255" s="283" t="s">
        <v>290</v>
      </c>
      <c r="P255" s="283" t="s">
        <v>290</v>
      </c>
      <c r="Q255" s="283" t="s">
        <v>290</v>
      </c>
      <c r="R255" s="283" t="s">
        <v>290</v>
      </c>
      <c r="S255" s="283" t="s">
        <v>290</v>
      </c>
      <c r="T255" s="289" t="s">
        <v>290</v>
      </c>
    </row>
    <row r="256" spans="1:20" s="349" customFormat="1" x14ac:dyDescent="0.25">
      <c r="A256" s="311" t="s">
        <v>679</v>
      </c>
      <c r="B256" s="368" t="s">
        <v>64</v>
      </c>
      <c r="C256" s="313" t="s">
        <v>758</v>
      </c>
      <c r="D256" s="283" t="s">
        <v>290</v>
      </c>
      <c r="E256" s="283" t="s">
        <v>290</v>
      </c>
      <c r="F256" s="283" t="s">
        <v>290</v>
      </c>
      <c r="G256" s="283" t="s">
        <v>290</v>
      </c>
      <c r="H256" s="283" t="s">
        <v>290</v>
      </c>
      <c r="I256" s="283" t="s">
        <v>290</v>
      </c>
      <c r="J256" s="283" t="s">
        <v>290</v>
      </c>
      <c r="K256" s="283" t="s">
        <v>290</v>
      </c>
      <c r="L256" s="283" t="s">
        <v>290</v>
      </c>
      <c r="M256" s="283" t="s">
        <v>290</v>
      </c>
      <c r="N256" s="283" t="s">
        <v>290</v>
      </c>
      <c r="O256" s="283" t="s">
        <v>290</v>
      </c>
      <c r="P256" s="283" t="s">
        <v>290</v>
      </c>
      <c r="Q256" s="283" t="s">
        <v>290</v>
      </c>
      <c r="R256" s="283" t="s">
        <v>290</v>
      </c>
      <c r="S256" s="283" t="s">
        <v>290</v>
      </c>
      <c r="T256" s="289" t="s">
        <v>290</v>
      </c>
    </row>
    <row r="257" spans="1:20" s="349" customFormat="1" ht="31.5" x14ac:dyDescent="0.25">
      <c r="A257" s="311" t="s">
        <v>904</v>
      </c>
      <c r="B257" s="368" t="s">
        <v>915</v>
      </c>
      <c r="C257" s="313" t="s">
        <v>758</v>
      </c>
      <c r="D257" s="283" t="s">
        <v>290</v>
      </c>
      <c r="E257" s="283" t="s">
        <v>290</v>
      </c>
      <c r="F257" s="283" t="s">
        <v>290</v>
      </c>
      <c r="G257" s="283" t="s">
        <v>290</v>
      </c>
      <c r="H257" s="283" t="s">
        <v>290</v>
      </c>
      <c r="I257" s="283" t="s">
        <v>290</v>
      </c>
      <c r="J257" s="283" t="s">
        <v>290</v>
      </c>
      <c r="K257" s="283" t="s">
        <v>290</v>
      </c>
      <c r="L257" s="283" t="s">
        <v>290</v>
      </c>
      <c r="M257" s="283" t="s">
        <v>290</v>
      </c>
      <c r="N257" s="283" t="s">
        <v>290</v>
      </c>
      <c r="O257" s="283" t="s">
        <v>290</v>
      </c>
      <c r="P257" s="283" t="s">
        <v>290</v>
      </c>
      <c r="Q257" s="283" t="s">
        <v>290</v>
      </c>
      <c r="R257" s="283" t="s">
        <v>290</v>
      </c>
      <c r="S257" s="283" t="s">
        <v>290</v>
      </c>
      <c r="T257" s="289" t="s">
        <v>290</v>
      </c>
    </row>
    <row r="258" spans="1:20" s="349" customFormat="1" x14ac:dyDescent="0.25">
      <c r="A258" s="311" t="s">
        <v>905</v>
      </c>
      <c r="B258" s="369" t="s">
        <v>64</v>
      </c>
      <c r="C258" s="313" t="s">
        <v>758</v>
      </c>
      <c r="D258" s="283" t="s">
        <v>290</v>
      </c>
      <c r="E258" s="283" t="s">
        <v>290</v>
      </c>
      <c r="F258" s="283" t="s">
        <v>290</v>
      </c>
      <c r="G258" s="283" t="s">
        <v>290</v>
      </c>
      <c r="H258" s="283" t="s">
        <v>290</v>
      </c>
      <c r="I258" s="283" t="s">
        <v>290</v>
      </c>
      <c r="J258" s="283" t="s">
        <v>290</v>
      </c>
      <c r="K258" s="283" t="s">
        <v>290</v>
      </c>
      <c r="L258" s="283" t="s">
        <v>290</v>
      </c>
      <c r="M258" s="283" t="s">
        <v>290</v>
      </c>
      <c r="N258" s="283" t="s">
        <v>290</v>
      </c>
      <c r="O258" s="283" t="s">
        <v>290</v>
      </c>
      <c r="P258" s="283" t="s">
        <v>290</v>
      </c>
      <c r="Q258" s="283" t="s">
        <v>290</v>
      </c>
      <c r="R258" s="283" t="s">
        <v>290</v>
      </c>
      <c r="S258" s="283" t="s">
        <v>290</v>
      </c>
      <c r="T258" s="289" t="s">
        <v>290</v>
      </c>
    </row>
    <row r="259" spans="1:20" s="349" customFormat="1" ht="31.5" x14ac:dyDescent="0.25">
      <c r="A259" s="311" t="s">
        <v>906</v>
      </c>
      <c r="B259" s="368" t="s">
        <v>912</v>
      </c>
      <c r="C259" s="313" t="s">
        <v>758</v>
      </c>
      <c r="D259" s="283" t="s">
        <v>290</v>
      </c>
      <c r="E259" s="283" t="s">
        <v>290</v>
      </c>
      <c r="F259" s="283" t="s">
        <v>290</v>
      </c>
      <c r="G259" s="283" t="s">
        <v>290</v>
      </c>
      <c r="H259" s="283" t="s">
        <v>290</v>
      </c>
      <c r="I259" s="283" t="s">
        <v>290</v>
      </c>
      <c r="J259" s="283" t="s">
        <v>290</v>
      </c>
      <c r="K259" s="283" t="s">
        <v>290</v>
      </c>
      <c r="L259" s="283" t="s">
        <v>290</v>
      </c>
      <c r="M259" s="283" t="s">
        <v>290</v>
      </c>
      <c r="N259" s="283" t="s">
        <v>290</v>
      </c>
      <c r="O259" s="283" t="s">
        <v>290</v>
      </c>
      <c r="P259" s="283" t="s">
        <v>290</v>
      </c>
      <c r="Q259" s="283" t="s">
        <v>290</v>
      </c>
      <c r="R259" s="283" t="s">
        <v>290</v>
      </c>
      <c r="S259" s="283" t="s">
        <v>290</v>
      </c>
      <c r="T259" s="289" t="s">
        <v>290</v>
      </c>
    </row>
    <row r="260" spans="1:20" s="349" customFormat="1" x14ac:dyDescent="0.25">
      <c r="A260" s="311" t="s">
        <v>907</v>
      </c>
      <c r="B260" s="369" t="s">
        <v>64</v>
      </c>
      <c r="C260" s="313" t="s">
        <v>758</v>
      </c>
      <c r="D260" s="283" t="s">
        <v>290</v>
      </c>
      <c r="E260" s="283" t="s">
        <v>290</v>
      </c>
      <c r="F260" s="283" t="s">
        <v>290</v>
      </c>
      <c r="G260" s="283" t="s">
        <v>290</v>
      </c>
      <c r="H260" s="283" t="s">
        <v>290</v>
      </c>
      <c r="I260" s="283" t="s">
        <v>290</v>
      </c>
      <c r="J260" s="283" t="s">
        <v>290</v>
      </c>
      <c r="K260" s="283" t="s">
        <v>290</v>
      </c>
      <c r="L260" s="283" t="s">
        <v>290</v>
      </c>
      <c r="M260" s="283" t="s">
        <v>290</v>
      </c>
      <c r="N260" s="283" t="s">
        <v>290</v>
      </c>
      <c r="O260" s="283" t="s">
        <v>290</v>
      </c>
      <c r="P260" s="283" t="s">
        <v>290</v>
      </c>
      <c r="Q260" s="283" t="s">
        <v>290</v>
      </c>
      <c r="R260" s="283" t="s">
        <v>290</v>
      </c>
      <c r="S260" s="283" t="s">
        <v>290</v>
      </c>
      <c r="T260" s="289" t="s">
        <v>290</v>
      </c>
    </row>
    <row r="261" spans="1:20" s="349" customFormat="1" ht="31.5" x14ac:dyDescent="0.25">
      <c r="A261" s="311" t="s">
        <v>1013</v>
      </c>
      <c r="B261" s="368" t="s">
        <v>897</v>
      </c>
      <c r="C261" s="313" t="s">
        <v>758</v>
      </c>
      <c r="D261" s="283" t="s">
        <v>290</v>
      </c>
      <c r="E261" s="283" t="s">
        <v>290</v>
      </c>
      <c r="F261" s="283" t="s">
        <v>290</v>
      </c>
      <c r="G261" s="283" t="s">
        <v>290</v>
      </c>
      <c r="H261" s="283" t="s">
        <v>290</v>
      </c>
      <c r="I261" s="283" t="s">
        <v>290</v>
      </c>
      <c r="J261" s="283" t="s">
        <v>290</v>
      </c>
      <c r="K261" s="283" t="s">
        <v>290</v>
      </c>
      <c r="L261" s="283" t="s">
        <v>290</v>
      </c>
      <c r="M261" s="283" t="s">
        <v>290</v>
      </c>
      <c r="N261" s="283" t="s">
        <v>290</v>
      </c>
      <c r="O261" s="283" t="s">
        <v>290</v>
      </c>
      <c r="P261" s="283" t="s">
        <v>290</v>
      </c>
      <c r="Q261" s="283" t="s">
        <v>290</v>
      </c>
      <c r="R261" s="283" t="s">
        <v>290</v>
      </c>
      <c r="S261" s="283" t="s">
        <v>290</v>
      </c>
      <c r="T261" s="289" t="s">
        <v>290</v>
      </c>
    </row>
    <row r="262" spans="1:20" s="349" customFormat="1" x14ac:dyDescent="0.25">
      <c r="A262" s="311" t="s">
        <v>1014</v>
      </c>
      <c r="B262" s="369" t="s">
        <v>64</v>
      </c>
      <c r="C262" s="313" t="s">
        <v>758</v>
      </c>
      <c r="D262" s="283" t="s">
        <v>290</v>
      </c>
      <c r="E262" s="283" t="s">
        <v>290</v>
      </c>
      <c r="F262" s="283" t="s">
        <v>290</v>
      </c>
      <c r="G262" s="283" t="s">
        <v>290</v>
      </c>
      <c r="H262" s="283" t="s">
        <v>290</v>
      </c>
      <c r="I262" s="283" t="s">
        <v>290</v>
      </c>
      <c r="J262" s="283" t="s">
        <v>290</v>
      </c>
      <c r="K262" s="283" t="s">
        <v>290</v>
      </c>
      <c r="L262" s="283" t="s">
        <v>290</v>
      </c>
      <c r="M262" s="283" t="s">
        <v>290</v>
      </c>
      <c r="N262" s="283" t="s">
        <v>290</v>
      </c>
      <c r="O262" s="283" t="s">
        <v>290</v>
      </c>
      <c r="P262" s="283" t="s">
        <v>290</v>
      </c>
      <c r="Q262" s="283" t="s">
        <v>290</v>
      </c>
      <c r="R262" s="283" t="s">
        <v>290</v>
      </c>
      <c r="S262" s="283" t="s">
        <v>290</v>
      </c>
      <c r="T262" s="289" t="s">
        <v>290</v>
      </c>
    </row>
    <row r="263" spans="1:20" s="349" customFormat="1" x14ac:dyDescent="0.25">
      <c r="A263" s="311" t="s">
        <v>680</v>
      </c>
      <c r="B263" s="367" t="s">
        <v>1082</v>
      </c>
      <c r="C263" s="313" t="s">
        <v>758</v>
      </c>
      <c r="D263" s="283" t="s">
        <v>290</v>
      </c>
      <c r="E263" s="283" t="s">
        <v>290</v>
      </c>
      <c r="F263" s="283" t="s">
        <v>290</v>
      </c>
      <c r="G263" s="283" t="s">
        <v>290</v>
      </c>
      <c r="H263" s="283" t="s">
        <v>290</v>
      </c>
      <c r="I263" s="283" t="s">
        <v>290</v>
      </c>
      <c r="J263" s="283" t="s">
        <v>290</v>
      </c>
      <c r="K263" s="283" t="s">
        <v>290</v>
      </c>
      <c r="L263" s="283" t="s">
        <v>290</v>
      </c>
      <c r="M263" s="283" t="s">
        <v>290</v>
      </c>
      <c r="N263" s="283" t="s">
        <v>290</v>
      </c>
      <c r="O263" s="283" t="s">
        <v>290</v>
      </c>
      <c r="P263" s="283" t="s">
        <v>290</v>
      </c>
      <c r="Q263" s="283" t="s">
        <v>290</v>
      </c>
      <c r="R263" s="283" t="s">
        <v>290</v>
      </c>
      <c r="S263" s="283" t="s">
        <v>290</v>
      </c>
      <c r="T263" s="289" t="s">
        <v>290</v>
      </c>
    </row>
    <row r="264" spans="1:20" s="349" customFormat="1" x14ac:dyDescent="0.25">
      <c r="A264" s="311" t="s">
        <v>681</v>
      </c>
      <c r="B264" s="368" t="s">
        <v>64</v>
      </c>
      <c r="C264" s="313" t="s">
        <v>758</v>
      </c>
      <c r="D264" s="283" t="s">
        <v>290</v>
      </c>
      <c r="E264" s="283" t="s">
        <v>290</v>
      </c>
      <c r="F264" s="283" t="s">
        <v>290</v>
      </c>
      <c r="G264" s="283" t="s">
        <v>290</v>
      </c>
      <c r="H264" s="283" t="s">
        <v>290</v>
      </c>
      <c r="I264" s="283" t="s">
        <v>290</v>
      </c>
      <c r="J264" s="283" t="s">
        <v>290</v>
      </c>
      <c r="K264" s="283" t="s">
        <v>290</v>
      </c>
      <c r="L264" s="283" t="s">
        <v>290</v>
      </c>
      <c r="M264" s="283" t="s">
        <v>290</v>
      </c>
      <c r="N264" s="283" t="s">
        <v>290</v>
      </c>
      <c r="O264" s="283" t="s">
        <v>290</v>
      </c>
      <c r="P264" s="283" t="s">
        <v>290</v>
      </c>
      <c r="Q264" s="283" t="s">
        <v>290</v>
      </c>
      <c r="R264" s="283" t="s">
        <v>290</v>
      </c>
      <c r="S264" s="283" t="s">
        <v>290</v>
      </c>
      <c r="T264" s="289" t="s">
        <v>290</v>
      </c>
    </row>
    <row r="265" spans="1:20" s="349" customFormat="1" x14ac:dyDescent="0.25">
      <c r="A265" s="311" t="s">
        <v>787</v>
      </c>
      <c r="B265" s="358" t="s">
        <v>755</v>
      </c>
      <c r="C265" s="313" t="s">
        <v>758</v>
      </c>
      <c r="D265" s="283" t="s">
        <v>290</v>
      </c>
      <c r="E265" s="283" t="s">
        <v>290</v>
      </c>
      <c r="F265" s="283" t="s">
        <v>290</v>
      </c>
      <c r="G265" s="283" t="s">
        <v>290</v>
      </c>
      <c r="H265" s="283" t="s">
        <v>290</v>
      </c>
      <c r="I265" s="283" t="s">
        <v>290</v>
      </c>
      <c r="J265" s="283" t="s">
        <v>290</v>
      </c>
      <c r="K265" s="283" t="s">
        <v>290</v>
      </c>
      <c r="L265" s="283" t="s">
        <v>290</v>
      </c>
      <c r="M265" s="283" t="s">
        <v>290</v>
      </c>
      <c r="N265" s="283" t="s">
        <v>290</v>
      </c>
      <c r="O265" s="283" t="s">
        <v>290</v>
      </c>
      <c r="P265" s="283" t="s">
        <v>290</v>
      </c>
      <c r="Q265" s="283" t="s">
        <v>290</v>
      </c>
      <c r="R265" s="283" t="s">
        <v>290</v>
      </c>
      <c r="S265" s="283" t="s">
        <v>290</v>
      </c>
      <c r="T265" s="289" t="s">
        <v>290</v>
      </c>
    </row>
    <row r="266" spans="1:20" s="349" customFormat="1" x14ac:dyDescent="0.25">
      <c r="A266" s="311" t="s">
        <v>788</v>
      </c>
      <c r="B266" s="368" t="s">
        <v>64</v>
      </c>
      <c r="C266" s="313" t="s">
        <v>758</v>
      </c>
      <c r="D266" s="283" t="s">
        <v>290</v>
      </c>
      <c r="E266" s="283" t="s">
        <v>290</v>
      </c>
      <c r="F266" s="283" t="s">
        <v>290</v>
      </c>
      <c r="G266" s="283" t="s">
        <v>290</v>
      </c>
      <c r="H266" s="283" t="s">
        <v>290</v>
      </c>
      <c r="I266" s="283" t="s">
        <v>290</v>
      </c>
      <c r="J266" s="283" t="s">
        <v>290</v>
      </c>
      <c r="K266" s="283" t="s">
        <v>290</v>
      </c>
      <c r="L266" s="283" t="s">
        <v>290</v>
      </c>
      <c r="M266" s="283" t="s">
        <v>290</v>
      </c>
      <c r="N266" s="283" t="s">
        <v>290</v>
      </c>
      <c r="O266" s="283" t="s">
        <v>290</v>
      </c>
      <c r="P266" s="283" t="s">
        <v>290</v>
      </c>
      <c r="Q266" s="283" t="s">
        <v>290</v>
      </c>
      <c r="R266" s="283" t="s">
        <v>290</v>
      </c>
      <c r="S266" s="283" t="s">
        <v>290</v>
      </c>
      <c r="T266" s="289" t="s">
        <v>290</v>
      </c>
    </row>
    <row r="267" spans="1:20" s="349" customFormat="1" x14ac:dyDescent="0.25">
      <c r="A267" s="311" t="s">
        <v>789</v>
      </c>
      <c r="B267" s="358" t="s">
        <v>1076</v>
      </c>
      <c r="C267" s="313" t="s">
        <v>758</v>
      </c>
      <c r="D267" s="283" t="s">
        <v>290</v>
      </c>
      <c r="E267" s="283" t="s">
        <v>290</v>
      </c>
      <c r="F267" s="283" t="s">
        <v>290</v>
      </c>
      <c r="G267" s="283" t="s">
        <v>290</v>
      </c>
      <c r="H267" s="283" t="s">
        <v>290</v>
      </c>
      <c r="I267" s="283" t="s">
        <v>290</v>
      </c>
      <c r="J267" s="283" t="s">
        <v>290</v>
      </c>
      <c r="K267" s="283" t="s">
        <v>290</v>
      </c>
      <c r="L267" s="283" t="s">
        <v>290</v>
      </c>
      <c r="M267" s="283" t="s">
        <v>290</v>
      </c>
      <c r="N267" s="283" t="s">
        <v>290</v>
      </c>
      <c r="O267" s="283" t="s">
        <v>290</v>
      </c>
      <c r="P267" s="283" t="s">
        <v>290</v>
      </c>
      <c r="Q267" s="283" t="s">
        <v>290</v>
      </c>
      <c r="R267" s="283" t="s">
        <v>290</v>
      </c>
      <c r="S267" s="283" t="s">
        <v>290</v>
      </c>
      <c r="T267" s="289" t="s">
        <v>290</v>
      </c>
    </row>
    <row r="268" spans="1:20" s="349" customFormat="1" x14ac:dyDescent="0.25">
      <c r="A268" s="311" t="s">
        <v>790</v>
      </c>
      <c r="B268" s="368" t="s">
        <v>64</v>
      </c>
      <c r="C268" s="313" t="s">
        <v>758</v>
      </c>
      <c r="D268" s="283" t="s">
        <v>290</v>
      </c>
      <c r="E268" s="283" t="s">
        <v>290</v>
      </c>
      <c r="F268" s="283" t="s">
        <v>290</v>
      </c>
      <c r="G268" s="283" t="s">
        <v>290</v>
      </c>
      <c r="H268" s="283" t="s">
        <v>290</v>
      </c>
      <c r="I268" s="283" t="s">
        <v>290</v>
      </c>
      <c r="J268" s="283" t="s">
        <v>290</v>
      </c>
      <c r="K268" s="283" t="s">
        <v>290</v>
      </c>
      <c r="L268" s="283" t="s">
        <v>290</v>
      </c>
      <c r="M268" s="283" t="s">
        <v>290</v>
      </c>
      <c r="N268" s="283" t="s">
        <v>290</v>
      </c>
      <c r="O268" s="283" t="s">
        <v>290</v>
      </c>
      <c r="P268" s="283" t="s">
        <v>290</v>
      </c>
      <c r="Q268" s="283" t="s">
        <v>290</v>
      </c>
      <c r="R268" s="283" t="s">
        <v>290</v>
      </c>
      <c r="S268" s="283" t="s">
        <v>290</v>
      </c>
      <c r="T268" s="289" t="s">
        <v>290</v>
      </c>
    </row>
    <row r="269" spans="1:20" s="349" customFormat="1" x14ac:dyDescent="0.25">
      <c r="A269" s="311" t="s">
        <v>791</v>
      </c>
      <c r="B269" s="358" t="s">
        <v>756</v>
      </c>
      <c r="C269" s="313" t="s">
        <v>758</v>
      </c>
      <c r="D269" s="283" t="s">
        <v>290</v>
      </c>
      <c r="E269" s="283" t="s">
        <v>290</v>
      </c>
      <c r="F269" s="283" t="s">
        <v>290</v>
      </c>
      <c r="G269" s="283" t="s">
        <v>290</v>
      </c>
      <c r="H269" s="283" t="s">
        <v>290</v>
      </c>
      <c r="I269" s="283" t="s">
        <v>290</v>
      </c>
      <c r="J269" s="283" t="s">
        <v>290</v>
      </c>
      <c r="K269" s="283" t="s">
        <v>290</v>
      </c>
      <c r="L269" s="283" t="s">
        <v>290</v>
      </c>
      <c r="M269" s="283" t="s">
        <v>290</v>
      </c>
      <c r="N269" s="283" t="s">
        <v>290</v>
      </c>
      <c r="O269" s="283" t="s">
        <v>290</v>
      </c>
      <c r="P269" s="283" t="s">
        <v>290</v>
      </c>
      <c r="Q269" s="283" t="s">
        <v>290</v>
      </c>
      <c r="R269" s="283" t="s">
        <v>290</v>
      </c>
      <c r="S269" s="283" t="s">
        <v>290</v>
      </c>
      <c r="T269" s="289" t="s">
        <v>290</v>
      </c>
    </row>
    <row r="270" spans="1:20" s="349" customFormat="1" x14ac:dyDescent="0.25">
      <c r="A270" s="311" t="s">
        <v>792</v>
      </c>
      <c r="B270" s="368" t="s">
        <v>64</v>
      </c>
      <c r="C270" s="313" t="s">
        <v>758</v>
      </c>
      <c r="D270" s="283" t="s">
        <v>290</v>
      </c>
      <c r="E270" s="283" t="s">
        <v>290</v>
      </c>
      <c r="F270" s="283" t="s">
        <v>290</v>
      </c>
      <c r="G270" s="283" t="s">
        <v>290</v>
      </c>
      <c r="H270" s="283" t="s">
        <v>290</v>
      </c>
      <c r="I270" s="283" t="s">
        <v>290</v>
      </c>
      <c r="J270" s="283" t="s">
        <v>290</v>
      </c>
      <c r="K270" s="283" t="s">
        <v>290</v>
      </c>
      <c r="L270" s="283" t="s">
        <v>290</v>
      </c>
      <c r="M270" s="283" t="s">
        <v>290</v>
      </c>
      <c r="N270" s="283" t="s">
        <v>290</v>
      </c>
      <c r="O270" s="283" t="s">
        <v>290</v>
      </c>
      <c r="P270" s="283" t="s">
        <v>290</v>
      </c>
      <c r="Q270" s="283" t="s">
        <v>290</v>
      </c>
      <c r="R270" s="283" t="s">
        <v>290</v>
      </c>
      <c r="S270" s="283" t="s">
        <v>290</v>
      </c>
      <c r="T270" s="289" t="s">
        <v>290</v>
      </c>
    </row>
    <row r="271" spans="1:20" s="349" customFormat="1" ht="15.75" customHeight="1" x14ac:dyDescent="0.25">
      <c r="A271" s="311" t="s">
        <v>1119</v>
      </c>
      <c r="B271" s="358" t="s">
        <v>757</v>
      </c>
      <c r="C271" s="313" t="s">
        <v>758</v>
      </c>
      <c r="D271" s="282">
        <v>1890.0133138257997</v>
      </c>
      <c r="E271" s="282">
        <v>1360.2760882680032</v>
      </c>
      <c r="F271" s="282">
        <v>1268.2757709371779</v>
      </c>
      <c r="G271" s="282">
        <v>1255.9291096025199</v>
      </c>
      <c r="H271" s="282">
        <v>1112.5664536236477</v>
      </c>
      <c r="I271" s="282">
        <v>1698.8785665577</v>
      </c>
      <c r="J271" s="282">
        <v>1285.6380631761783</v>
      </c>
      <c r="K271" s="282">
        <v>1916.6286515802601</v>
      </c>
      <c r="L271" s="282">
        <v>1472.2868653595754</v>
      </c>
      <c r="M271" s="282">
        <v>2086.9639670890501</v>
      </c>
      <c r="N271" s="282">
        <v>1857.3221485656211</v>
      </c>
      <c r="O271" s="282">
        <v>2186.8329192019401</v>
      </c>
      <c r="P271" s="282">
        <v>2062.8804255445984</v>
      </c>
      <c r="Q271" s="282">
        <v>2219.7213886287404</v>
      </c>
      <c r="R271" s="282" t="s">
        <v>290</v>
      </c>
      <c r="S271" s="282">
        <v>10109.02549305769</v>
      </c>
      <c r="T271" s="289">
        <v>8897.8488912747143</v>
      </c>
    </row>
    <row r="272" spans="1:20" s="349" customFormat="1" x14ac:dyDescent="0.25">
      <c r="A272" s="311" t="s">
        <v>793</v>
      </c>
      <c r="B272" s="368" t="s">
        <v>64</v>
      </c>
      <c r="C272" s="313" t="s">
        <v>758</v>
      </c>
      <c r="D272" s="282">
        <v>1296.1155171800001</v>
      </c>
      <c r="E272" s="282">
        <v>744.38474099620328</v>
      </c>
      <c r="F272" s="282">
        <v>308.29315748967718</v>
      </c>
      <c r="G272" s="282">
        <v>1180.0994989558017</v>
      </c>
      <c r="H272" s="282">
        <v>454.28060985968091</v>
      </c>
      <c r="I272" s="282">
        <v>1172.2387698864027</v>
      </c>
      <c r="J272" s="282">
        <v>694.46690985968087</v>
      </c>
      <c r="K272" s="282">
        <v>1192.1774215565054</v>
      </c>
      <c r="L272" s="282">
        <v>756.99340985968092</v>
      </c>
      <c r="M272" s="282">
        <v>1258.7879816664056</v>
      </c>
      <c r="N272" s="282">
        <v>1056.0945098596808</v>
      </c>
      <c r="O272" s="282">
        <v>1329.1202753353607</v>
      </c>
      <c r="P272" s="282">
        <v>1080.744009859681</v>
      </c>
      <c r="Q272" s="282">
        <v>1130.744009859681</v>
      </c>
      <c r="R272" s="282" t="s">
        <v>290</v>
      </c>
      <c r="S272" s="282">
        <v>6083.0684583043549</v>
      </c>
      <c r="T272" s="289">
        <v>4719.0428492984047</v>
      </c>
    </row>
    <row r="273" spans="1:20" s="349" customFormat="1" x14ac:dyDescent="0.25">
      <c r="A273" s="311" t="s">
        <v>908</v>
      </c>
      <c r="B273" s="358" t="s">
        <v>1083</v>
      </c>
      <c r="C273" s="313" t="s">
        <v>758</v>
      </c>
      <c r="D273" s="283" t="s">
        <v>290</v>
      </c>
      <c r="E273" s="283" t="s">
        <v>290</v>
      </c>
      <c r="F273" s="283" t="s">
        <v>290</v>
      </c>
      <c r="G273" s="283" t="s">
        <v>290</v>
      </c>
      <c r="H273" s="283" t="s">
        <v>290</v>
      </c>
      <c r="I273" s="283" t="s">
        <v>290</v>
      </c>
      <c r="J273" s="283" t="s">
        <v>290</v>
      </c>
      <c r="K273" s="283" t="s">
        <v>290</v>
      </c>
      <c r="L273" s="283" t="s">
        <v>290</v>
      </c>
      <c r="M273" s="283" t="s">
        <v>290</v>
      </c>
      <c r="N273" s="283" t="s">
        <v>290</v>
      </c>
      <c r="O273" s="283" t="s">
        <v>290</v>
      </c>
      <c r="P273" s="283" t="s">
        <v>290</v>
      </c>
      <c r="Q273" s="283" t="s">
        <v>290</v>
      </c>
      <c r="R273" s="283" t="s">
        <v>290</v>
      </c>
      <c r="S273" s="283" t="s">
        <v>290</v>
      </c>
      <c r="T273" s="289" t="s">
        <v>290</v>
      </c>
    </row>
    <row r="274" spans="1:20" s="349" customFormat="1" x14ac:dyDescent="0.25">
      <c r="A274" s="311" t="s">
        <v>794</v>
      </c>
      <c r="B274" s="368" t="s">
        <v>64</v>
      </c>
      <c r="C274" s="313" t="s">
        <v>758</v>
      </c>
      <c r="D274" s="283" t="s">
        <v>290</v>
      </c>
      <c r="E274" s="283" t="s">
        <v>290</v>
      </c>
      <c r="F274" s="283" t="s">
        <v>290</v>
      </c>
      <c r="G274" s="283" t="s">
        <v>290</v>
      </c>
      <c r="H274" s="283" t="s">
        <v>290</v>
      </c>
      <c r="I274" s="283" t="s">
        <v>290</v>
      </c>
      <c r="J274" s="283" t="s">
        <v>290</v>
      </c>
      <c r="K274" s="283" t="s">
        <v>290</v>
      </c>
      <c r="L274" s="283" t="s">
        <v>290</v>
      </c>
      <c r="M274" s="283" t="s">
        <v>290</v>
      </c>
      <c r="N274" s="283" t="s">
        <v>290</v>
      </c>
      <c r="O274" s="283" t="s">
        <v>290</v>
      </c>
      <c r="P274" s="283" t="s">
        <v>290</v>
      </c>
      <c r="Q274" s="283" t="s">
        <v>290</v>
      </c>
      <c r="R274" s="283" t="s">
        <v>290</v>
      </c>
      <c r="S274" s="283" t="s">
        <v>290</v>
      </c>
      <c r="T274" s="289" t="s">
        <v>290</v>
      </c>
    </row>
    <row r="275" spans="1:20" s="349" customFormat="1" ht="31.5" x14ac:dyDescent="0.25">
      <c r="A275" s="311" t="s">
        <v>795</v>
      </c>
      <c r="B275" s="367" t="s">
        <v>1058</v>
      </c>
      <c r="C275" s="313" t="s">
        <v>758</v>
      </c>
      <c r="D275" s="283" t="s">
        <v>290</v>
      </c>
      <c r="E275" s="283" t="s">
        <v>290</v>
      </c>
      <c r="F275" s="283" t="s">
        <v>290</v>
      </c>
      <c r="G275" s="283" t="s">
        <v>290</v>
      </c>
      <c r="H275" s="283" t="s">
        <v>290</v>
      </c>
      <c r="I275" s="283" t="s">
        <v>290</v>
      </c>
      <c r="J275" s="283" t="s">
        <v>290</v>
      </c>
      <c r="K275" s="283" t="s">
        <v>290</v>
      </c>
      <c r="L275" s="283" t="s">
        <v>290</v>
      </c>
      <c r="M275" s="283" t="s">
        <v>290</v>
      </c>
      <c r="N275" s="283" t="s">
        <v>290</v>
      </c>
      <c r="O275" s="283" t="s">
        <v>290</v>
      </c>
      <c r="P275" s="283" t="s">
        <v>290</v>
      </c>
      <c r="Q275" s="283" t="s">
        <v>290</v>
      </c>
      <c r="R275" s="283" t="s">
        <v>290</v>
      </c>
      <c r="S275" s="283" t="s">
        <v>290</v>
      </c>
      <c r="T275" s="289" t="s">
        <v>290</v>
      </c>
    </row>
    <row r="276" spans="1:20" s="349" customFormat="1" x14ac:dyDescent="0.25">
      <c r="A276" s="311" t="s">
        <v>796</v>
      </c>
      <c r="B276" s="368" t="s">
        <v>64</v>
      </c>
      <c r="C276" s="313" t="s">
        <v>758</v>
      </c>
      <c r="D276" s="283" t="s">
        <v>290</v>
      </c>
      <c r="E276" s="283" t="s">
        <v>290</v>
      </c>
      <c r="F276" s="283" t="s">
        <v>290</v>
      </c>
      <c r="G276" s="283" t="s">
        <v>290</v>
      </c>
      <c r="H276" s="283" t="s">
        <v>290</v>
      </c>
      <c r="I276" s="283" t="s">
        <v>290</v>
      </c>
      <c r="J276" s="283" t="s">
        <v>290</v>
      </c>
      <c r="K276" s="283" t="s">
        <v>290</v>
      </c>
      <c r="L276" s="283" t="s">
        <v>290</v>
      </c>
      <c r="M276" s="283" t="s">
        <v>290</v>
      </c>
      <c r="N276" s="283" t="s">
        <v>290</v>
      </c>
      <c r="O276" s="283" t="s">
        <v>290</v>
      </c>
      <c r="P276" s="283" t="s">
        <v>290</v>
      </c>
      <c r="Q276" s="283" t="s">
        <v>290</v>
      </c>
      <c r="R276" s="283" t="s">
        <v>290</v>
      </c>
      <c r="S276" s="283" t="s">
        <v>290</v>
      </c>
      <c r="T276" s="289" t="s">
        <v>290</v>
      </c>
    </row>
    <row r="277" spans="1:20" s="349" customFormat="1" x14ac:dyDescent="0.25">
      <c r="A277" s="311" t="s">
        <v>1015</v>
      </c>
      <c r="B277" s="368" t="s">
        <v>652</v>
      </c>
      <c r="C277" s="313" t="s">
        <v>758</v>
      </c>
      <c r="D277" s="283" t="s">
        <v>290</v>
      </c>
      <c r="E277" s="283" t="s">
        <v>290</v>
      </c>
      <c r="F277" s="283" t="s">
        <v>290</v>
      </c>
      <c r="G277" s="283" t="s">
        <v>290</v>
      </c>
      <c r="H277" s="283" t="s">
        <v>290</v>
      </c>
      <c r="I277" s="283" t="s">
        <v>290</v>
      </c>
      <c r="J277" s="283" t="s">
        <v>290</v>
      </c>
      <c r="K277" s="283" t="s">
        <v>290</v>
      </c>
      <c r="L277" s="283" t="s">
        <v>290</v>
      </c>
      <c r="M277" s="283" t="s">
        <v>290</v>
      </c>
      <c r="N277" s="283" t="s">
        <v>290</v>
      </c>
      <c r="O277" s="283" t="s">
        <v>290</v>
      </c>
      <c r="P277" s="283" t="s">
        <v>290</v>
      </c>
      <c r="Q277" s="283" t="s">
        <v>290</v>
      </c>
      <c r="R277" s="283" t="s">
        <v>290</v>
      </c>
      <c r="S277" s="283" t="s">
        <v>290</v>
      </c>
      <c r="T277" s="289" t="s">
        <v>290</v>
      </c>
    </row>
    <row r="278" spans="1:20" s="349" customFormat="1" x14ac:dyDescent="0.25">
      <c r="A278" s="311" t="s">
        <v>1017</v>
      </c>
      <c r="B278" s="369" t="s">
        <v>64</v>
      </c>
      <c r="C278" s="313" t="s">
        <v>758</v>
      </c>
      <c r="D278" s="283" t="s">
        <v>290</v>
      </c>
      <c r="E278" s="283" t="s">
        <v>290</v>
      </c>
      <c r="F278" s="283" t="s">
        <v>290</v>
      </c>
      <c r="G278" s="283" t="s">
        <v>290</v>
      </c>
      <c r="H278" s="283" t="s">
        <v>290</v>
      </c>
      <c r="I278" s="283" t="s">
        <v>290</v>
      </c>
      <c r="J278" s="283" t="s">
        <v>290</v>
      </c>
      <c r="K278" s="283" t="s">
        <v>290</v>
      </c>
      <c r="L278" s="283" t="s">
        <v>290</v>
      </c>
      <c r="M278" s="283" t="s">
        <v>290</v>
      </c>
      <c r="N278" s="283" t="s">
        <v>290</v>
      </c>
      <c r="O278" s="283" t="s">
        <v>290</v>
      </c>
      <c r="P278" s="283" t="s">
        <v>290</v>
      </c>
      <c r="Q278" s="283" t="s">
        <v>290</v>
      </c>
      <c r="R278" s="283" t="s">
        <v>290</v>
      </c>
      <c r="S278" s="283" t="s">
        <v>290</v>
      </c>
      <c r="T278" s="289" t="s">
        <v>290</v>
      </c>
    </row>
    <row r="279" spans="1:20" s="349" customFormat="1" x14ac:dyDescent="0.25">
      <c r="A279" s="311" t="s">
        <v>1016</v>
      </c>
      <c r="B279" s="368" t="s">
        <v>640</v>
      </c>
      <c r="C279" s="313" t="s">
        <v>758</v>
      </c>
      <c r="D279" s="283" t="s">
        <v>290</v>
      </c>
      <c r="E279" s="283" t="s">
        <v>290</v>
      </c>
      <c r="F279" s="283" t="s">
        <v>290</v>
      </c>
      <c r="G279" s="283" t="s">
        <v>290</v>
      </c>
      <c r="H279" s="283" t="s">
        <v>290</v>
      </c>
      <c r="I279" s="283" t="s">
        <v>290</v>
      </c>
      <c r="J279" s="283" t="s">
        <v>290</v>
      </c>
      <c r="K279" s="283" t="s">
        <v>290</v>
      </c>
      <c r="L279" s="283" t="s">
        <v>290</v>
      </c>
      <c r="M279" s="283" t="s">
        <v>290</v>
      </c>
      <c r="N279" s="283" t="s">
        <v>290</v>
      </c>
      <c r="O279" s="283" t="s">
        <v>290</v>
      </c>
      <c r="P279" s="283" t="s">
        <v>290</v>
      </c>
      <c r="Q279" s="283" t="s">
        <v>290</v>
      </c>
      <c r="R279" s="283" t="s">
        <v>290</v>
      </c>
      <c r="S279" s="283" t="s">
        <v>290</v>
      </c>
      <c r="T279" s="289" t="s">
        <v>290</v>
      </c>
    </row>
    <row r="280" spans="1:20" s="349" customFormat="1" x14ac:dyDescent="0.25">
      <c r="A280" s="311" t="s">
        <v>1018</v>
      </c>
      <c r="B280" s="369" t="s">
        <v>64</v>
      </c>
      <c r="C280" s="313" t="s">
        <v>758</v>
      </c>
      <c r="D280" s="283" t="s">
        <v>290</v>
      </c>
      <c r="E280" s="283" t="s">
        <v>290</v>
      </c>
      <c r="F280" s="283" t="s">
        <v>290</v>
      </c>
      <c r="G280" s="283" t="s">
        <v>290</v>
      </c>
      <c r="H280" s="283" t="s">
        <v>290</v>
      </c>
      <c r="I280" s="283" t="s">
        <v>290</v>
      </c>
      <c r="J280" s="283" t="s">
        <v>290</v>
      </c>
      <c r="K280" s="283" t="s">
        <v>290</v>
      </c>
      <c r="L280" s="283" t="s">
        <v>290</v>
      </c>
      <c r="M280" s="283" t="s">
        <v>290</v>
      </c>
      <c r="N280" s="283" t="s">
        <v>290</v>
      </c>
      <c r="O280" s="283" t="s">
        <v>290</v>
      </c>
      <c r="P280" s="283" t="s">
        <v>290</v>
      </c>
      <c r="Q280" s="283" t="s">
        <v>290</v>
      </c>
      <c r="R280" s="283" t="s">
        <v>290</v>
      </c>
      <c r="S280" s="283" t="s">
        <v>290</v>
      </c>
      <c r="T280" s="289" t="s">
        <v>290</v>
      </c>
    </row>
    <row r="281" spans="1:20" s="349" customFormat="1" x14ac:dyDescent="0.25">
      <c r="A281" s="311" t="s">
        <v>797</v>
      </c>
      <c r="B281" s="367" t="s">
        <v>805</v>
      </c>
      <c r="C281" s="313" t="s">
        <v>758</v>
      </c>
      <c r="D281" s="282">
        <v>519.76842619877971</v>
      </c>
      <c r="E281" s="282">
        <v>247.3025787853062</v>
      </c>
      <c r="F281" s="282">
        <v>316.14214762713937</v>
      </c>
      <c r="G281" s="282">
        <v>402.49918766549513</v>
      </c>
      <c r="H281" s="282">
        <v>293.33837658076163</v>
      </c>
      <c r="I281" s="282">
        <v>173.83048074516978</v>
      </c>
      <c r="J281" s="282">
        <v>323.45545727729359</v>
      </c>
      <c r="K281" s="282">
        <v>221.4911914004249</v>
      </c>
      <c r="L281" s="282">
        <v>370.01146742951187</v>
      </c>
      <c r="M281" s="282">
        <v>326.07473062373447</v>
      </c>
      <c r="N281" s="282">
        <v>416.56294351861902</v>
      </c>
      <c r="O281" s="282">
        <v>536.47362312081987</v>
      </c>
      <c r="P281" s="282">
        <v>462.84466257209033</v>
      </c>
      <c r="Q281" s="282">
        <v>669.52009438186633</v>
      </c>
      <c r="R281" s="282" t="s">
        <v>290</v>
      </c>
      <c r="S281" s="282">
        <v>1927.3901202720153</v>
      </c>
      <c r="T281" s="289">
        <v>2242.3946251793814</v>
      </c>
    </row>
    <row r="282" spans="1:20" s="349" customFormat="1" x14ac:dyDescent="0.25">
      <c r="A282" s="311" t="s">
        <v>798</v>
      </c>
      <c r="B282" s="368" t="s">
        <v>64</v>
      </c>
      <c r="C282" s="313" t="s">
        <v>758</v>
      </c>
      <c r="D282" s="282" t="s">
        <v>290</v>
      </c>
      <c r="E282" s="282" t="s">
        <v>290</v>
      </c>
      <c r="F282" s="282" t="s">
        <v>290</v>
      </c>
      <c r="G282" s="282" t="s">
        <v>290</v>
      </c>
      <c r="H282" s="282" t="s">
        <v>290</v>
      </c>
      <c r="I282" s="282" t="s">
        <v>290</v>
      </c>
      <c r="J282" s="282" t="s">
        <v>290</v>
      </c>
      <c r="K282" s="282" t="s">
        <v>290</v>
      </c>
      <c r="L282" s="282" t="s">
        <v>290</v>
      </c>
      <c r="M282" s="282" t="s">
        <v>290</v>
      </c>
      <c r="N282" s="282" t="s">
        <v>290</v>
      </c>
      <c r="O282" s="282" t="s">
        <v>290</v>
      </c>
      <c r="P282" s="282" t="s">
        <v>290</v>
      </c>
      <c r="Q282" s="282" t="s">
        <v>290</v>
      </c>
      <c r="R282" s="282" t="s">
        <v>290</v>
      </c>
      <c r="S282" s="282" t="s">
        <v>290</v>
      </c>
      <c r="T282" s="282" t="s">
        <v>290</v>
      </c>
    </row>
    <row r="283" spans="1:20" s="349" customFormat="1" x14ac:dyDescent="0.25">
      <c r="A283" s="311" t="s">
        <v>577</v>
      </c>
      <c r="B283" s="312" t="s">
        <v>1059</v>
      </c>
      <c r="C283" s="313" t="s">
        <v>758</v>
      </c>
      <c r="D283" s="282">
        <v>2118.4319570914836</v>
      </c>
      <c r="E283" s="282">
        <v>2126.5180756217519</v>
      </c>
      <c r="F283" s="282">
        <v>2285.5273834236095</v>
      </c>
      <c r="G283" s="282">
        <v>1839.4680768372473</v>
      </c>
      <c r="H283" s="302">
        <v>2288.7529145781941</v>
      </c>
      <c r="I283" s="282">
        <v>1671.0541421933985</v>
      </c>
      <c r="J283" s="302">
        <v>2379.8536877070765</v>
      </c>
      <c r="K283" s="282">
        <v>1507.9202748694331</v>
      </c>
      <c r="L283" s="302">
        <v>2303.9645201174594</v>
      </c>
      <c r="M283" s="282">
        <v>1548.1561401126039</v>
      </c>
      <c r="N283" s="302">
        <v>1963.181412891407</v>
      </c>
      <c r="O283" s="282">
        <v>1589.465619709827</v>
      </c>
      <c r="P283" s="302">
        <v>1621.4030065086151</v>
      </c>
      <c r="Q283" s="282">
        <v>1505.2284653914458</v>
      </c>
      <c r="R283" s="282" t="s">
        <v>290</v>
      </c>
      <c r="S283" s="282">
        <v>7821.8246422767088</v>
      </c>
      <c r="T283" s="289">
        <v>9773.631092616004</v>
      </c>
    </row>
    <row r="284" spans="1:20" s="349" customFormat="1" x14ac:dyDescent="0.25">
      <c r="A284" s="311" t="s">
        <v>682</v>
      </c>
      <c r="B284" s="367" t="s">
        <v>573</v>
      </c>
      <c r="C284" s="313" t="s">
        <v>758</v>
      </c>
      <c r="D284" s="282" t="s">
        <v>290</v>
      </c>
      <c r="E284" s="282" t="s">
        <v>290</v>
      </c>
      <c r="F284" s="282" t="s">
        <v>290</v>
      </c>
      <c r="G284" s="282" t="s">
        <v>290</v>
      </c>
      <c r="H284" s="282" t="s">
        <v>290</v>
      </c>
      <c r="I284" s="282" t="s">
        <v>290</v>
      </c>
      <c r="J284" s="282" t="s">
        <v>290</v>
      </c>
      <c r="K284" s="282" t="s">
        <v>290</v>
      </c>
      <c r="L284" s="282" t="s">
        <v>290</v>
      </c>
      <c r="M284" s="282" t="s">
        <v>290</v>
      </c>
      <c r="N284" s="282" t="s">
        <v>290</v>
      </c>
      <c r="O284" s="282" t="s">
        <v>290</v>
      </c>
      <c r="P284" s="282" t="s">
        <v>290</v>
      </c>
      <c r="Q284" s="282" t="s">
        <v>290</v>
      </c>
      <c r="R284" s="282" t="s">
        <v>290</v>
      </c>
      <c r="S284" s="282" t="s">
        <v>290</v>
      </c>
      <c r="T284" s="289" t="s">
        <v>290</v>
      </c>
    </row>
    <row r="285" spans="1:20" s="349" customFormat="1" x14ac:dyDescent="0.25">
      <c r="A285" s="311" t="s">
        <v>683</v>
      </c>
      <c r="B285" s="368" t="s">
        <v>64</v>
      </c>
      <c r="C285" s="313" t="s">
        <v>758</v>
      </c>
      <c r="D285" s="282" t="s">
        <v>290</v>
      </c>
      <c r="E285" s="282" t="s">
        <v>290</v>
      </c>
      <c r="F285" s="282" t="s">
        <v>290</v>
      </c>
      <c r="G285" s="282" t="s">
        <v>290</v>
      </c>
      <c r="H285" s="282" t="s">
        <v>290</v>
      </c>
      <c r="I285" s="282" t="s">
        <v>290</v>
      </c>
      <c r="J285" s="282" t="s">
        <v>290</v>
      </c>
      <c r="K285" s="282" t="s">
        <v>290</v>
      </c>
      <c r="L285" s="282" t="s">
        <v>290</v>
      </c>
      <c r="M285" s="282" t="s">
        <v>290</v>
      </c>
      <c r="N285" s="282" t="s">
        <v>290</v>
      </c>
      <c r="O285" s="282" t="s">
        <v>290</v>
      </c>
      <c r="P285" s="282" t="s">
        <v>290</v>
      </c>
      <c r="Q285" s="282" t="s">
        <v>290</v>
      </c>
      <c r="R285" s="282" t="s">
        <v>290</v>
      </c>
      <c r="S285" s="282" t="s">
        <v>290</v>
      </c>
      <c r="T285" s="289" t="s">
        <v>290</v>
      </c>
    </row>
    <row r="286" spans="1:20" s="349" customFormat="1" x14ac:dyDescent="0.25">
      <c r="A286" s="311" t="s">
        <v>684</v>
      </c>
      <c r="B286" s="367" t="s">
        <v>1060</v>
      </c>
      <c r="C286" s="313" t="s">
        <v>758</v>
      </c>
      <c r="D286" s="282">
        <v>472.12563107834001</v>
      </c>
      <c r="E286" s="282">
        <v>478.63476901048671</v>
      </c>
      <c r="F286" s="282">
        <v>550.67965808035694</v>
      </c>
      <c r="G286" s="282">
        <v>530.36808475998532</v>
      </c>
      <c r="H286" s="282">
        <v>569.37999176261292</v>
      </c>
      <c r="I286" s="282">
        <v>624.61369091480231</v>
      </c>
      <c r="J286" s="282">
        <v>643.09615739902335</v>
      </c>
      <c r="K286" s="282">
        <v>669.53660869009354</v>
      </c>
      <c r="L286" s="282">
        <v>752.63114079077968</v>
      </c>
      <c r="M286" s="282">
        <v>714.75112888232343</v>
      </c>
      <c r="N286" s="282">
        <v>826.40239302872862</v>
      </c>
      <c r="O286" s="282">
        <v>763.01903377328279</v>
      </c>
      <c r="P286" s="282">
        <v>899.39992173371661</v>
      </c>
      <c r="Q286" s="282">
        <v>918.82641972433987</v>
      </c>
      <c r="R286" s="282" t="s">
        <v>290</v>
      </c>
      <c r="S286" s="282">
        <v>3690.7468819848418</v>
      </c>
      <c r="T286" s="289">
        <v>4040.3560326765883</v>
      </c>
    </row>
    <row r="287" spans="1:20" s="349" customFormat="1" x14ac:dyDescent="0.25">
      <c r="A287" s="311" t="s">
        <v>686</v>
      </c>
      <c r="B287" s="368" t="s">
        <v>647</v>
      </c>
      <c r="C287" s="313" t="s">
        <v>758</v>
      </c>
      <c r="D287" s="282">
        <v>472.12563107834001</v>
      </c>
      <c r="E287" s="282">
        <v>478.63476901048671</v>
      </c>
      <c r="F287" s="282">
        <v>550.67965808035694</v>
      </c>
      <c r="G287" s="282">
        <v>530.36808475998532</v>
      </c>
      <c r="H287" s="282">
        <v>569.37999176261292</v>
      </c>
      <c r="I287" s="282">
        <v>624.61369091480231</v>
      </c>
      <c r="J287" s="282">
        <v>643.09615739902335</v>
      </c>
      <c r="K287" s="282">
        <v>669.53660869009354</v>
      </c>
      <c r="L287" s="282">
        <v>752.63114079077968</v>
      </c>
      <c r="M287" s="282">
        <v>714.75112888232343</v>
      </c>
      <c r="N287" s="282">
        <v>826.40239302872862</v>
      </c>
      <c r="O287" s="282">
        <v>763.01903377328279</v>
      </c>
      <c r="P287" s="282">
        <v>899.39992173371661</v>
      </c>
      <c r="Q287" s="282">
        <v>918.82641972433987</v>
      </c>
      <c r="R287" s="282" t="s">
        <v>290</v>
      </c>
      <c r="S287" s="282">
        <v>3690.7468819848418</v>
      </c>
      <c r="T287" s="289">
        <v>4040.3560326765883</v>
      </c>
    </row>
    <row r="288" spans="1:20" s="349" customFormat="1" x14ac:dyDescent="0.25">
      <c r="A288" s="311" t="s">
        <v>687</v>
      </c>
      <c r="B288" s="369" t="s">
        <v>64</v>
      </c>
      <c r="C288" s="313" t="s">
        <v>758</v>
      </c>
      <c r="D288" s="282" t="s">
        <v>290</v>
      </c>
      <c r="E288" s="282" t="s">
        <v>290</v>
      </c>
      <c r="F288" s="282" t="s">
        <v>290</v>
      </c>
      <c r="G288" s="282" t="s">
        <v>290</v>
      </c>
      <c r="H288" s="282" t="s">
        <v>290</v>
      </c>
      <c r="I288" s="282" t="s">
        <v>290</v>
      </c>
      <c r="J288" s="282" t="s">
        <v>290</v>
      </c>
      <c r="K288" s="282" t="s">
        <v>290</v>
      </c>
      <c r="L288" s="282" t="s">
        <v>290</v>
      </c>
      <c r="M288" s="282" t="s">
        <v>290</v>
      </c>
      <c r="N288" s="282" t="s">
        <v>290</v>
      </c>
      <c r="O288" s="282" t="s">
        <v>290</v>
      </c>
      <c r="P288" s="282" t="s">
        <v>290</v>
      </c>
      <c r="Q288" s="282" t="s">
        <v>290</v>
      </c>
      <c r="R288" s="282" t="s">
        <v>290</v>
      </c>
      <c r="S288" s="282" t="s">
        <v>290</v>
      </c>
      <c r="T288" s="289" t="s">
        <v>290</v>
      </c>
    </row>
    <row r="289" spans="1:20" s="349" customFormat="1" x14ac:dyDescent="0.25">
      <c r="A289" s="311" t="s">
        <v>688</v>
      </c>
      <c r="B289" s="368" t="s">
        <v>708</v>
      </c>
      <c r="C289" s="313" t="s">
        <v>758</v>
      </c>
      <c r="D289" s="282" t="s">
        <v>290</v>
      </c>
      <c r="E289" s="282" t="s">
        <v>290</v>
      </c>
      <c r="F289" s="282" t="s">
        <v>290</v>
      </c>
      <c r="G289" s="282" t="s">
        <v>290</v>
      </c>
      <c r="H289" s="282" t="s">
        <v>290</v>
      </c>
      <c r="I289" s="282" t="s">
        <v>290</v>
      </c>
      <c r="J289" s="282" t="s">
        <v>290</v>
      </c>
      <c r="K289" s="282" t="s">
        <v>290</v>
      </c>
      <c r="L289" s="282" t="s">
        <v>290</v>
      </c>
      <c r="M289" s="282" t="s">
        <v>290</v>
      </c>
      <c r="N289" s="282" t="s">
        <v>290</v>
      </c>
      <c r="O289" s="282" t="s">
        <v>290</v>
      </c>
      <c r="P289" s="282" t="s">
        <v>290</v>
      </c>
      <c r="Q289" s="282" t="s">
        <v>290</v>
      </c>
      <c r="R289" s="282" t="s">
        <v>290</v>
      </c>
      <c r="S289" s="282" t="s">
        <v>290</v>
      </c>
      <c r="T289" s="289" t="s">
        <v>290</v>
      </c>
    </row>
    <row r="290" spans="1:20" s="349" customFormat="1" x14ac:dyDescent="0.25">
      <c r="A290" s="311" t="s">
        <v>689</v>
      </c>
      <c r="B290" s="369" t="s">
        <v>64</v>
      </c>
      <c r="C290" s="313" t="s">
        <v>758</v>
      </c>
      <c r="D290" s="282" t="s">
        <v>290</v>
      </c>
      <c r="E290" s="282" t="s">
        <v>290</v>
      </c>
      <c r="F290" s="282" t="s">
        <v>290</v>
      </c>
      <c r="G290" s="282" t="s">
        <v>290</v>
      </c>
      <c r="H290" s="282" t="s">
        <v>290</v>
      </c>
      <c r="I290" s="282" t="s">
        <v>290</v>
      </c>
      <c r="J290" s="282" t="s">
        <v>290</v>
      </c>
      <c r="K290" s="282" t="s">
        <v>290</v>
      </c>
      <c r="L290" s="282" t="s">
        <v>290</v>
      </c>
      <c r="M290" s="282" t="s">
        <v>290</v>
      </c>
      <c r="N290" s="282" t="s">
        <v>290</v>
      </c>
      <c r="O290" s="282" t="s">
        <v>290</v>
      </c>
      <c r="P290" s="282" t="s">
        <v>290</v>
      </c>
      <c r="Q290" s="282" t="s">
        <v>290</v>
      </c>
      <c r="R290" s="282" t="s">
        <v>290</v>
      </c>
      <c r="S290" s="282" t="s">
        <v>290</v>
      </c>
      <c r="T290" s="289" t="s">
        <v>290</v>
      </c>
    </row>
    <row r="291" spans="1:20" s="349" customFormat="1" ht="31.5" x14ac:dyDescent="0.25">
      <c r="A291" s="311" t="s">
        <v>685</v>
      </c>
      <c r="B291" s="367" t="s">
        <v>917</v>
      </c>
      <c r="C291" s="313" t="s">
        <v>758</v>
      </c>
      <c r="D291" s="282" t="s">
        <v>290</v>
      </c>
      <c r="E291" s="282" t="s">
        <v>290</v>
      </c>
      <c r="F291" s="282" t="s">
        <v>290</v>
      </c>
      <c r="G291" s="282" t="s">
        <v>290</v>
      </c>
      <c r="H291" s="282" t="s">
        <v>290</v>
      </c>
      <c r="I291" s="282" t="s">
        <v>290</v>
      </c>
      <c r="J291" s="282" t="s">
        <v>290</v>
      </c>
      <c r="K291" s="282" t="s">
        <v>290</v>
      </c>
      <c r="L291" s="282" t="s">
        <v>290</v>
      </c>
      <c r="M291" s="282" t="s">
        <v>290</v>
      </c>
      <c r="N291" s="282" t="s">
        <v>290</v>
      </c>
      <c r="O291" s="282" t="s">
        <v>290</v>
      </c>
      <c r="P291" s="282" t="s">
        <v>290</v>
      </c>
      <c r="Q291" s="282" t="s">
        <v>290</v>
      </c>
      <c r="R291" s="282" t="s">
        <v>290</v>
      </c>
      <c r="S291" s="282" t="s">
        <v>290</v>
      </c>
      <c r="T291" s="289" t="s">
        <v>290</v>
      </c>
    </row>
    <row r="292" spans="1:20" s="349" customFormat="1" x14ac:dyDescent="0.25">
      <c r="A292" s="311" t="s">
        <v>690</v>
      </c>
      <c r="B292" s="368" t="s">
        <v>64</v>
      </c>
      <c r="C292" s="313" t="s">
        <v>758</v>
      </c>
      <c r="D292" s="282" t="s">
        <v>290</v>
      </c>
      <c r="E292" s="282" t="s">
        <v>290</v>
      </c>
      <c r="F292" s="282" t="s">
        <v>290</v>
      </c>
      <c r="G292" s="282" t="s">
        <v>290</v>
      </c>
      <c r="H292" s="282" t="s">
        <v>290</v>
      </c>
      <c r="I292" s="282" t="s">
        <v>290</v>
      </c>
      <c r="J292" s="282" t="s">
        <v>290</v>
      </c>
      <c r="K292" s="282" t="s">
        <v>290</v>
      </c>
      <c r="L292" s="282" t="s">
        <v>290</v>
      </c>
      <c r="M292" s="282" t="s">
        <v>290</v>
      </c>
      <c r="N292" s="282" t="s">
        <v>290</v>
      </c>
      <c r="O292" s="282" t="s">
        <v>290</v>
      </c>
      <c r="P292" s="282" t="s">
        <v>290</v>
      </c>
      <c r="Q292" s="282" t="s">
        <v>290</v>
      </c>
      <c r="R292" s="282" t="s">
        <v>290</v>
      </c>
      <c r="S292" s="282" t="s">
        <v>290</v>
      </c>
      <c r="T292" s="289" t="s">
        <v>290</v>
      </c>
    </row>
    <row r="293" spans="1:20" s="349" customFormat="1" x14ac:dyDescent="0.25">
      <c r="A293" s="311" t="s">
        <v>691</v>
      </c>
      <c r="B293" s="367" t="s">
        <v>709</v>
      </c>
      <c r="C293" s="313" t="s">
        <v>758</v>
      </c>
      <c r="D293" s="282">
        <v>1334.8502908380003</v>
      </c>
      <c r="E293" s="282">
        <v>1214.8902618471991</v>
      </c>
      <c r="F293" s="282">
        <v>1184.1184271684074</v>
      </c>
      <c r="G293" s="282">
        <v>880.20094207470595</v>
      </c>
      <c r="H293" s="282">
        <v>982.76783715149963</v>
      </c>
      <c r="I293" s="282">
        <v>764.22708912802591</v>
      </c>
      <c r="J293" s="282">
        <v>784.38004594490837</v>
      </c>
      <c r="K293" s="282">
        <v>405.66784265879397</v>
      </c>
      <c r="L293" s="282">
        <v>586.57256515693234</v>
      </c>
      <c r="M293" s="282">
        <v>400.44244903707698</v>
      </c>
      <c r="N293" s="282">
        <v>390.55124059560012</v>
      </c>
      <c r="O293" s="282">
        <v>416.46014699855999</v>
      </c>
      <c r="P293" s="282">
        <v>247.96965329836391</v>
      </c>
      <c r="Q293" s="282">
        <v>122.23004397505895</v>
      </c>
      <c r="R293" s="282" t="s">
        <v>290</v>
      </c>
      <c r="S293" s="282">
        <v>2109.027571797516</v>
      </c>
      <c r="T293" s="289">
        <v>2131.7035489708637</v>
      </c>
    </row>
    <row r="294" spans="1:20" s="349" customFormat="1" x14ac:dyDescent="0.25">
      <c r="A294" s="311" t="s">
        <v>696</v>
      </c>
      <c r="B294" s="368" t="s">
        <v>64</v>
      </c>
      <c r="C294" s="313" t="s">
        <v>758</v>
      </c>
      <c r="D294" s="282">
        <v>964.15434445000005</v>
      </c>
      <c r="E294" s="282">
        <v>828.14701477679898</v>
      </c>
      <c r="F294" s="282">
        <v>996.68634698000005</v>
      </c>
      <c r="G294" s="282">
        <v>427.46916365962198</v>
      </c>
      <c r="H294" s="282">
        <v>786.85764229999995</v>
      </c>
      <c r="I294" s="282">
        <v>534.22708912802602</v>
      </c>
      <c r="J294" s="282">
        <v>577.02893760000006</v>
      </c>
      <c r="K294" s="282">
        <v>0</v>
      </c>
      <c r="L294" s="282">
        <v>367.20023291000024</v>
      </c>
      <c r="M294" s="282">
        <v>0</v>
      </c>
      <c r="N294" s="282">
        <v>157.37152824</v>
      </c>
      <c r="O294" s="282">
        <v>0</v>
      </c>
      <c r="P294" s="282">
        <v>0</v>
      </c>
      <c r="Q294" s="282">
        <v>0</v>
      </c>
      <c r="R294" s="282" t="s">
        <v>290</v>
      </c>
      <c r="S294" s="282">
        <v>534.22708912802602</v>
      </c>
      <c r="T294" s="289">
        <v>1101.6006987500004</v>
      </c>
    </row>
    <row r="295" spans="1:20" s="349" customFormat="1" x14ac:dyDescent="0.25">
      <c r="A295" s="311" t="s">
        <v>692</v>
      </c>
      <c r="B295" s="367" t="s">
        <v>710</v>
      </c>
      <c r="C295" s="313" t="s">
        <v>758</v>
      </c>
      <c r="D295" s="282">
        <v>8.8193928591136626</v>
      </c>
      <c r="E295" s="282">
        <v>8.5508433200000002</v>
      </c>
      <c r="F295" s="282">
        <v>8.3605775849794526</v>
      </c>
      <c r="G295" s="282">
        <v>8.3164397975470639</v>
      </c>
      <c r="H295" s="282">
        <v>8.2506057869751608</v>
      </c>
      <c r="I295" s="282">
        <v>81.396961070564572</v>
      </c>
      <c r="J295" s="282">
        <v>8.1155410462581496</v>
      </c>
      <c r="K295" s="282">
        <v>7.9893226914349942</v>
      </c>
      <c r="L295" s="282">
        <v>8.2506057869751608</v>
      </c>
      <c r="M295" s="282">
        <v>7.8187743474823659</v>
      </c>
      <c r="N295" s="282">
        <v>9.2129348923529903</v>
      </c>
      <c r="O295" s="282">
        <v>7.6518667048442772</v>
      </c>
      <c r="P295" s="282">
        <v>9.4175233158511116</v>
      </c>
      <c r="Q295" s="282">
        <v>9.6304875796855782</v>
      </c>
      <c r="R295" s="282" t="s">
        <v>290</v>
      </c>
      <c r="S295" s="282">
        <v>114.48741239401178</v>
      </c>
      <c r="T295" s="289">
        <v>44.627092621122991</v>
      </c>
    </row>
    <row r="296" spans="1:20" s="349" customFormat="1" x14ac:dyDescent="0.25">
      <c r="A296" s="311" t="s">
        <v>697</v>
      </c>
      <c r="B296" s="368" t="s">
        <v>64</v>
      </c>
      <c r="C296" s="313" t="s">
        <v>758</v>
      </c>
      <c r="D296" s="282" t="s">
        <v>290</v>
      </c>
      <c r="E296" s="282" t="s">
        <v>290</v>
      </c>
      <c r="F296" s="282" t="s">
        <v>290</v>
      </c>
      <c r="G296" s="282" t="s">
        <v>290</v>
      </c>
      <c r="H296" s="282" t="s">
        <v>290</v>
      </c>
      <c r="I296" s="282" t="s">
        <v>290</v>
      </c>
      <c r="J296" s="282" t="s">
        <v>290</v>
      </c>
      <c r="K296" s="282" t="s">
        <v>290</v>
      </c>
      <c r="L296" s="282" t="s">
        <v>290</v>
      </c>
      <c r="M296" s="282" t="s">
        <v>290</v>
      </c>
      <c r="N296" s="282" t="s">
        <v>290</v>
      </c>
      <c r="O296" s="282" t="s">
        <v>290</v>
      </c>
      <c r="P296" s="282" t="s">
        <v>290</v>
      </c>
      <c r="Q296" s="282" t="s">
        <v>290</v>
      </c>
      <c r="R296" s="282" t="s">
        <v>290</v>
      </c>
      <c r="S296" s="282" t="s">
        <v>290</v>
      </c>
      <c r="T296" s="289" t="s">
        <v>290</v>
      </c>
    </row>
    <row r="297" spans="1:20" s="349" customFormat="1" x14ac:dyDescent="0.25">
      <c r="A297" s="311" t="s">
        <v>693</v>
      </c>
      <c r="B297" s="367" t="s">
        <v>711</v>
      </c>
      <c r="C297" s="313" t="s">
        <v>758</v>
      </c>
      <c r="D297" s="282">
        <v>0.28804115000000002</v>
      </c>
      <c r="E297" s="282" t="s">
        <v>290</v>
      </c>
      <c r="F297" s="282" t="s">
        <v>290</v>
      </c>
      <c r="G297" s="282" t="s">
        <v>290</v>
      </c>
      <c r="H297" s="282" t="s">
        <v>290</v>
      </c>
      <c r="I297" s="282" t="s">
        <v>290</v>
      </c>
      <c r="J297" s="282" t="s">
        <v>290</v>
      </c>
      <c r="K297" s="282" t="s">
        <v>290</v>
      </c>
      <c r="L297" s="282" t="s">
        <v>290</v>
      </c>
      <c r="M297" s="282" t="s">
        <v>290</v>
      </c>
      <c r="N297" s="282" t="s">
        <v>290</v>
      </c>
      <c r="O297" s="282">
        <v>0</v>
      </c>
      <c r="P297" s="282" t="s">
        <v>290</v>
      </c>
      <c r="Q297" s="282" t="s">
        <v>290</v>
      </c>
      <c r="R297" s="282" t="s">
        <v>290</v>
      </c>
      <c r="S297" s="282" t="s">
        <v>290</v>
      </c>
      <c r="T297" s="289" t="s">
        <v>290</v>
      </c>
    </row>
    <row r="298" spans="1:20" s="349" customFormat="1" x14ac:dyDescent="0.25">
      <c r="A298" s="311" t="s">
        <v>698</v>
      </c>
      <c r="B298" s="368" t="s">
        <v>64</v>
      </c>
      <c r="C298" s="313" t="s">
        <v>758</v>
      </c>
      <c r="D298" s="282" t="s">
        <v>290</v>
      </c>
      <c r="E298" s="282" t="s">
        <v>290</v>
      </c>
      <c r="F298" s="282" t="s">
        <v>290</v>
      </c>
      <c r="G298" s="282" t="s">
        <v>290</v>
      </c>
      <c r="H298" s="282" t="s">
        <v>290</v>
      </c>
      <c r="I298" s="282" t="s">
        <v>290</v>
      </c>
      <c r="J298" s="282" t="s">
        <v>290</v>
      </c>
      <c r="K298" s="282" t="s">
        <v>290</v>
      </c>
      <c r="L298" s="282" t="s">
        <v>290</v>
      </c>
      <c r="M298" s="282" t="s">
        <v>290</v>
      </c>
      <c r="N298" s="282" t="s">
        <v>290</v>
      </c>
      <c r="O298" s="282" t="s">
        <v>290</v>
      </c>
      <c r="P298" s="282" t="s">
        <v>290</v>
      </c>
      <c r="Q298" s="282" t="s">
        <v>290</v>
      </c>
      <c r="R298" s="282" t="s">
        <v>290</v>
      </c>
      <c r="S298" s="282" t="s">
        <v>290</v>
      </c>
      <c r="T298" s="289" t="s">
        <v>290</v>
      </c>
    </row>
    <row r="299" spans="1:20" s="349" customFormat="1" x14ac:dyDescent="0.25">
      <c r="A299" s="311" t="s">
        <v>694</v>
      </c>
      <c r="B299" s="367" t="s">
        <v>712</v>
      </c>
      <c r="C299" s="313" t="s">
        <v>758</v>
      </c>
      <c r="D299" s="282" t="s">
        <v>290</v>
      </c>
      <c r="E299" s="282" t="s">
        <v>290</v>
      </c>
      <c r="F299" s="282" t="s">
        <v>290</v>
      </c>
      <c r="G299" s="282" t="s">
        <v>290</v>
      </c>
      <c r="H299" s="282" t="s">
        <v>290</v>
      </c>
      <c r="I299" s="282" t="s">
        <v>290</v>
      </c>
      <c r="J299" s="282" t="s">
        <v>290</v>
      </c>
      <c r="K299" s="282" t="s">
        <v>290</v>
      </c>
      <c r="L299" s="282" t="s">
        <v>290</v>
      </c>
      <c r="M299" s="282" t="s">
        <v>290</v>
      </c>
      <c r="N299" s="282" t="s">
        <v>290</v>
      </c>
      <c r="O299" s="282" t="s">
        <v>290</v>
      </c>
      <c r="P299" s="282" t="s">
        <v>290</v>
      </c>
      <c r="Q299" s="282" t="s">
        <v>290</v>
      </c>
      <c r="R299" s="282" t="s">
        <v>290</v>
      </c>
      <c r="S299" s="282" t="s">
        <v>290</v>
      </c>
      <c r="T299" s="289" t="s">
        <v>290</v>
      </c>
    </row>
    <row r="300" spans="1:20" s="349" customFormat="1" x14ac:dyDescent="0.25">
      <c r="A300" s="311" t="s">
        <v>699</v>
      </c>
      <c r="B300" s="368" t="s">
        <v>64</v>
      </c>
      <c r="C300" s="313" t="s">
        <v>758</v>
      </c>
      <c r="D300" s="282" t="s">
        <v>290</v>
      </c>
      <c r="E300" s="282" t="s">
        <v>290</v>
      </c>
      <c r="F300" s="282" t="s">
        <v>290</v>
      </c>
      <c r="G300" s="282" t="s">
        <v>290</v>
      </c>
      <c r="H300" s="282" t="s">
        <v>290</v>
      </c>
      <c r="I300" s="282" t="s">
        <v>290</v>
      </c>
      <c r="J300" s="282" t="s">
        <v>290</v>
      </c>
      <c r="K300" s="282" t="s">
        <v>290</v>
      </c>
      <c r="L300" s="282" t="s">
        <v>290</v>
      </c>
      <c r="M300" s="282" t="s">
        <v>290</v>
      </c>
      <c r="N300" s="282" t="s">
        <v>290</v>
      </c>
      <c r="O300" s="282" t="s">
        <v>290</v>
      </c>
      <c r="P300" s="282" t="s">
        <v>290</v>
      </c>
      <c r="Q300" s="282" t="s">
        <v>290</v>
      </c>
      <c r="R300" s="282" t="s">
        <v>290</v>
      </c>
      <c r="S300" s="282" t="s">
        <v>290</v>
      </c>
      <c r="T300" s="289" t="s">
        <v>290</v>
      </c>
    </row>
    <row r="301" spans="1:20" s="349" customFormat="1" ht="31.5" x14ac:dyDescent="0.25">
      <c r="A301" s="311" t="s">
        <v>695</v>
      </c>
      <c r="B301" s="367" t="s">
        <v>743</v>
      </c>
      <c r="C301" s="313" t="s">
        <v>758</v>
      </c>
      <c r="D301" s="282" t="s">
        <v>290</v>
      </c>
      <c r="E301" s="282" t="s">
        <v>290</v>
      </c>
      <c r="F301" s="282" t="s">
        <v>290</v>
      </c>
      <c r="G301" s="282" t="s">
        <v>290</v>
      </c>
      <c r="H301" s="282" t="s">
        <v>290</v>
      </c>
      <c r="I301" s="282" t="s">
        <v>290</v>
      </c>
      <c r="J301" s="282" t="s">
        <v>290</v>
      </c>
      <c r="K301" s="282" t="s">
        <v>290</v>
      </c>
      <c r="L301" s="282" t="s">
        <v>290</v>
      </c>
      <c r="M301" s="282" t="s">
        <v>290</v>
      </c>
      <c r="N301" s="282" t="s">
        <v>290</v>
      </c>
      <c r="O301" s="282" t="s">
        <v>290</v>
      </c>
      <c r="P301" s="282" t="s">
        <v>290</v>
      </c>
      <c r="Q301" s="282" t="s">
        <v>290</v>
      </c>
      <c r="R301" s="282" t="s">
        <v>290</v>
      </c>
      <c r="S301" s="282" t="s">
        <v>290</v>
      </c>
      <c r="T301" s="289" t="s">
        <v>290</v>
      </c>
    </row>
    <row r="302" spans="1:20" s="349" customFormat="1" x14ac:dyDescent="0.25">
      <c r="A302" s="311" t="s">
        <v>700</v>
      </c>
      <c r="B302" s="368" t="s">
        <v>64</v>
      </c>
      <c r="C302" s="313" t="s">
        <v>758</v>
      </c>
      <c r="D302" s="282" t="s">
        <v>290</v>
      </c>
      <c r="E302" s="282" t="s">
        <v>290</v>
      </c>
      <c r="F302" s="282" t="s">
        <v>290</v>
      </c>
      <c r="G302" s="282" t="s">
        <v>290</v>
      </c>
      <c r="H302" s="282" t="s">
        <v>290</v>
      </c>
      <c r="I302" s="282" t="s">
        <v>290</v>
      </c>
      <c r="J302" s="282" t="s">
        <v>290</v>
      </c>
      <c r="K302" s="282" t="s">
        <v>290</v>
      </c>
      <c r="L302" s="282" t="s">
        <v>290</v>
      </c>
      <c r="M302" s="282" t="s">
        <v>290</v>
      </c>
      <c r="N302" s="282" t="s">
        <v>290</v>
      </c>
      <c r="O302" s="282" t="s">
        <v>290</v>
      </c>
      <c r="P302" s="282" t="s">
        <v>290</v>
      </c>
      <c r="Q302" s="282" t="s">
        <v>290</v>
      </c>
      <c r="R302" s="282" t="s">
        <v>290</v>
      </c>
      <c r="S302" s="282" t="s">
        <v>290</v>
      </c>
      <c r="T302" s="289" t="s">
        <v>290</v>
      </c>
    </row>
    <row r="303" spans="1:20" s="349" customFormat="1" x14ac:dyDescent="0.25">
      <c r="A303" s="311" t="s">
        <v>927</v>
      </c>
      <c r="B303" s="367" t="s">
        <v>928</v>
      </c>
      <c r="C303" s="313" t="s">
        <v>758</v>
      </c>
      <c r="D303" s="282">
        <v>302.34860116602943</v>
      </c>
      <c r="E303" s="282">
        <v>424.44220144406609</v>
      </c>
      <c r="F303" s="282">
        <v>542.36872058986569</v>
      </c>
      <c r="G303" s="282">
        <v>420.58261020500896</v>
      </c>
      <c r="H303" s="282">
        <v>728.35447987710643</v>
      </c>
      <c r="I303" s="282">
        <v>200.81640108000587</v>
      </c>
      <c r="J303" s="282">
        <v>944.26194331688646</v>
      </c>
      <c r="K303" s="282">
        <v>424.72650082911059</v>
      </c>
      <c r="L303" s="282">
        <v>956.51020838277225</v>
      </c>
      <c r="M303" s="282">
        <v>425.14378784572114</v>
      </c>
      <c r="N303" s="282">
        <v>737.01484437472539</v>
      </c>
      <c r="O303" s="282">
        <v>402.33457223313997</v>
      </c>
      <c r="P303" s="282">
        <v>464.61590816068349</v>
      </c>
      <c r="Q303" s="282">
        <v>454.54151411236137</v>
      </c>
      <c r="R303" s="282" t="s">
        <v>290</v>
      </c>
      <c r="S303" s="282">
        <v>1907.5627761003389</v>
      </c>
      <c r="T303" s="289">
        <v>3556.9444183474288</v>
      </c>
    </row>
    <row r="304" spans="1:20" s="349" customFormat="1" x14ac:dyDescent="0.25">
      <c r="A304" s="311" t="s">
        <v>929</v>
      </c>
      <c r="B304" s="368" t="s">
        <v>64</v>
      </c>
      <c r="C304" s="313" t="s">
        <v>758</v>
      </c>
      <c r="D304" s="298" t="s">
        <v>290</v>
      </c>
      <c r="E304" s="298" t="s">
        <v>290</v>
      </c>
      <c r="F304" s="298" t="s">
        <v>290</v>
      </c>
      <c r="G304" s="298" t="s">
        <v>290</v>
      </c>
      <c r="H304" s="298" t="s">
        <v>290</v>
      </c>
      <c r="I304" s="298" t="s">
        <v>290</v>
      </c>
      <c r="J304" s="298" t="s">
        <v>290</v>
      </c>
      <c r="K304" s="298" t="s">
        <v>290</v>
      </c>
      <c r="L304" s="298" t="s">
        <v>290</v>
      </c>
      <c r="M304" s="298" t="s">
        <v>290</v>
      </c>
      <c r="N304" s="298" t="s">
        <v>290</v>
      </c>
      <c r="O304" s="298" t="s">
        <v>290</v>
      </c>
      <c r="P304" s="298" t="s">
        <v>290</v>
      </c>
      <c r="Q304" s="298" t="s">
        <v>290</v>
      </c>
      <c r="R304" s="298" t="s">
        <v>290</v>
      </c>
      <c r="S304" s="282" t="s">
        <v>290</v>
      </c>
      <c r="T304" s="289" t="s">
        <v>290</v>
      </c>
    </row>
    <row r="305" spans="1:21" s="349" customFormat="1" ht="31.5" x14ac:dyDescent="0.25">
      <c r="A305" s="311" t="s">
        <v>578</v>
      </c>
      <c r="B305" s="312" t="s">
        <v>1061</v>
      </c>
      <c r="C305" s="313" t="s">
        <v>33</v>
      </c>
      <c r="D305" s="299">
        <v>99.468826554508254</v>
      </c>
      <c r="E305" s="299">
        <v>100.50476856875051</v>
      </c>
      <c r="F305" s="284">
        <v>98.571638114848284</v>
      </c>
      <c r="G305" s="299">
        <v>99.45283764303467</v>
      </c>
      <c r="H305" s="299">
        <v>101.27634906769111</v>
      </c>
      <c r="I305" s="299">
        <v>99.431226658976612</v>
      </c>
      <c r="J305" s="299">
        <v>99.352138245210469</v>
      </c>
      <c r="K305" s="299">
        <v>99.410428400405266</v>
      </c>
      <c r="L305" s="299">
        <v>99.332299317699608</v>
      </c>
      <c r="M305" s="299">
        <v>99.391359897468547</v>
      </c>
      <c r="N305" s="299">
        <v>98.334161383513376</v>
      </c>
      <c r="O305" s="299">
        <v>99.801972685742243</v>
      </c>
      <c r="P305" s="299">
        <v>99.307973700160204</v>
      </c>
      <c r="Q305" s="299">
        <v>99.590623128588618</v>
      </c>
      <c r="R305" s="299" t="s">
        <v>290</v>
      </c>
      <c r="S305" s="299">
        <v>99.532963293678307</v>
      </c>
      <c r="T305" s="299">
        <v>99.190037568109332</v>
      </c>
    </row>
    <row r="306" spans="1:21" s="349" customFormat="1" x14ac:dyDescent="0.25">
      <c r="A306" s="311" t="s">
        <v>701</v>
      </c>
      <c r="B306" s="367" t="s">
        <v>966</v>
      </c>
      <c r="C306" s="313" t="s">
        <v>33</v>
      </c>
      <c r="D306" s="299" t="s">
        <v>290</v>
      </c>
      <c r="E306" s="299" t="s">
        <v>290</v>
      </c>
      <c r="F306" s="299" t="s">
        <v>290</v>
      </c>
      <c r="G306" s="299" t="s">
        <v>290</v>
      </c>
      <c r="H306" s="299" t="s">
        <v>290</v>
      </c>
      <c r="I306" s="299" t="s">
        <v>290</v>
      </c>
      <c r="J306" s="299" t="s">
        <v>290</v>
      </c>
      <c r="K306" s="299" t="s">
        <v>290</v>
      </c>
      <c r="L306" s="299" t="s">
        <v>290</v>
      </c>
      <c r="M306" s="299" t="s">
        <v>290</v>
      </c>
      <c r="N306" s="299" t="s">
        <v>290</v>
      </c>
      <c r="O306" s="299" t="s">
        <v>290</v>
      </c>
      <c r="P306" s="299" t="s">
        <v>290</v>
      </c>
      <c r="Q306" s="299" t="s">
        <v>290</v>
      </c>
      <c r="R306" s="299" t="s">
        <v>290</v>
      </c>
      <c r="S306" s="299" t="s">
        <v>290</v>
      </c>
      <c r="T306" s="299" t="s">
        <v>290</v>
      </c>
    </row>
    <row r="307" spans="1:21" s="349" customFormat="1" ht="31.5" x14ac:dyDescent="0.25">
      <c r="A307" s="311" t="s">
        <v>932</v>
      </c>
      <c r="B307" s="367" t="s">
        <v>967</v>
      </c>
      <c r="C307" s="313" t="s">
        <v>33</v>
      </c>
      <c r="D307" s="299" t="s">
        <v>290</v>
      </c>
      <c r="E307" s="299" t="s">
        <v>290</v>
      </c>
      <c r="F307" s="299" t="s">
        <v>290</v>
      </c>
      <c r="G307" s="299" t="s">
        <v>290</v>
      </c>
      <c r="H307" s="299" t="s">
        <v>290</v>
      </c>
      <c r="I307" s="299" t="s">
        <v>290</v>
      </c>
      <c r="J307" s="299" t="s">
        <v>290</v>
      </c>
      <c r="K307" s="299" t="s">
        <v>290</v>
      </c>
      <c r="L307" s="299" t="s">
        <v>290</v>
      </c>
      <c r="M307" s="299" t="s">
        <v>290</v>
      </c>
      <c r="N307" s="299" t="s">
        <v>290</v>
      </c>
      <c r="O307" s="299" t="s">
        <v>290</v>
      </c>
      <c r="P307" s="299" t="s">
        <v>290</v>
      </c>
      <c r="Q307" s="299" t="s">
        <v>290</v>
      </c>
      <c r="R307" s="299" t="s">
        <v>290</v>
      </c>
      <c r="S307" s="299" t="s">
        <v>290</v>
      </c>
      <c r="T307" s="299" t="s">
        <v>290</v>
      </c>
    </row>
    <row r="308" spans="1:21" s="349" customFormat="1" ht="31.5" x14ac:dyDescent="0.25">
      <c r="A308" s="311" t="s">
        <v>933</v>
      </c>
      <c r="B308" s="367" t="s">
        <v>968</v>
      </c>
      <c r="C308" s="313" t="s">
        <v>33</v>
      </c>
      <c r="D308" s="299" t="s">
        <v>290</v>
      </c>
      <c r="E308" s="299" t="s">
        <v>290</v>
      </c>
      <c r="F308" s="299" t="s">
        <v>290</v>
      </c>
      <c r="G308" s="299" t="s">
        <v>290</v>
      </c>
      <c r="H308" s="299" t="s">
        <v>290</v>
      </c>
      <c r="I308" s="299" t="s">
        <v>290</v>
      </c>
      <c r="J308" s="299" t="s">
        <v>290</v>
      </c>
      <c r="K308" s="299" t="s">
        <v>290</v>
      </c>
      <c r="L308" s="299" t="s">
        <v>290</v>
      </c>
      <c r="M308" s="299" t="s">
        <v>290</v>
      </c>
      <c r="N308" s="299" t="s">
        <v>290</v>
      </c>
      <c r="O308" s="299" t="s">
        <v>290</v>
      </c>
      <c r="P308" s="299" t="s">
        <v>290</v>
      </c>
      <c r="Q308" s="299" t="s">
        <v>290</v>
      </c>
      <c r="R308" s="299" t="s">
        <v>290</v>
      </c>
      <c r="S308" s="299" t="s">
        <v>290</v>
      </c>
      <c r="T308" s="299" t="s">
        <v>290</v>
      </c>
    </row>
    <row r="309" spans="1:21" s="349" customFormat="1" ht="31.5" x14ac:dyDescent="0.25">
      <c r="A309" s="311" t="s">
        <v>1019</v>
      </c>
      <c r="B309" s="367" t="s">
        <v>969</v>
      </c>
      <c r="C309" s="313" t="s">
        <v>33</v>
      </c>
      <c r="D309" s="299" t="s">
        <v>290</v>
      </c>
      <c r="E309" s="299" t="s">
        <v>290</v>
      </c>
      <c r="F309" s="299" t="s">
        <v>290</v>
      </c>
      <c r="G309" s="299" t="s">
        <v>290</v>
      </c>
      <c r="H309" s="299" t="s">
        <v>290</v>
      </c>
      <c r="I309" s="299" t="s">
        <v>290</v>
      </c>
      <c r="J309" s="299" t="s">
        <v>290</v>
      </c>
      <c r="K309" s="299" t="s">
        <v>290</v>
      </c>
      <c r="L309" s="299" t="s">
        <v>290</v>
      </c>
      <c r="M309" s="299" t="s">
        <v>290</v>
      </c>
      <c r="N309" s="299" t="s">
        <v>290</v>
      </c>
      <c r="O309" s="299" t="s">
        <v>290</v>
      </c>
      <c r="P309" s="299" t="s">
        <v>290</v>
      </c>
      <c r="Q309" s="299" t="s">
        <v>290</v>
      </c>
      <c r="R309" s="299" t="s">
        <v>290</v>
      </c>
      <c r="S309" s="299" t="s">
        <v>290</v>
      </c>
      <c r="T309" s="299" t="s">
        <v>290</v>
      </c>
    </row>
    <row r="310" spans="1:21" s="349" customFormat="1" x14ac:dyDescent="0.25">
      <c r="A310" s="311" t="s">
        <v>702</v>
      </c>
      <c r="B310" s="358" t="s">
        <v>1084</v>
      </c>
      <c r="C310" s="313" t="s">
        <v>33</v>
      </c>
      <c r="D310" s="299" t="s">
        <v>290</v>
      </c>
      <c r="E310" s="299" t="s">
        <v>290</v>
      </c>
      <c r="F310" s="299" t="s">
        <v>290</v>
      </c>
      <c r="G310" s="299" t="s">
        <v>290</v>
      </c>
      <c r="H310" s="299" t="s">
        <v>290</v>
      </c>
      <c r="I310" s="299" t="s">
        <v>290</v>
      </c>
      <c r="J310" s="299" t="s">
        <v>290</v>
      </c>
      <c r="K310" s="299" t="s">
        <v>290</v>
      </c>
      <c r="L310" s="299" t="s">
        <v>290</v>
      </c>
      <c r="M310" s="299" t="s">
        <v>290</v>
      </c>
      <c r="N310" s="299" t="s">
        <v>290</v>
      </c>
      <c r="O310" s="299" t="s">
        <v>290</v>
      </c>
      <c r="P310" s="299" t="s">
        <v>290</v>
      </c>
      <c r="Q310" s="299" t="s">
        <v>290</v>
      </c>
      <c r="R310" s="299" t="s">
        <v>290</v>
      </c>
      <c r="S310" s="299" t="s">
        <v>290</v>
      </c>
      <c r="T310" s="299" t="s">
        <v>290</v>
      </c>
    </row>
    <row r="311" spans="1:21" s="349" customFormat="1" x14ac:dyDescent="0.25">
      <c r="A311" s="311" t="s">
        <v>703</v>
      </c>
      <c r="B311" s="358" t="s">
        <v>970</v>
      </c>
      <c r="C311" s="313" t="s">
        <v>33</v>
      </c>
      <c r="D311" s="299" t="s">
        <v>290</v>
      </c>
      <c r="E311" s="299" t="s">
        <v>290</v>
      </c>
      <c r="F311" s="299" t="s">
        <v>290</v>
      </c>
      <c r="G311" s="299" t="s">
        <v>290</v>
      </c>
      <c r="H311" s="299" t="s">
        <v>290</v>
      </c>
      <c r="I311" s="299" t="s">
        <v>290</v>
      </c>
      <c r="J311" s="299" t="s">
        <v>290</v>
      </c>
      <c r="K311" s="299" t="s">
        <v>290</v>
      </c>
      <c r="L311" s="299" t="s">
        <v>290</v>
      </c>
      <c r="M311" s="299" t="s">
        <v>290</v>
      </c>
      <c r="N311" s="299" t="s">
        <v>290</v>
      </c>
      <c r="O311" s="299" t="s">
        <v>290</v>
      </c>
      <c r="P311" s="299" t="s">
        <v>290</v>
      </c>
      <c r="Q311" s="299" t="s">
        <v>290</v>
      </c>
      <c r="R311" s="299" t="s">
        <v>290</v>
      </c>
      <c r="S311" s="299" t="s">
        <v>290</v>
      </c>
      <c r="T311" s="299" t="s">
        <v>290</v>
      </c>
    </row>
    <row r="312" spans="1:21" s="349" customFormat="1" x14ac:dyDescent="0.25">
      <c r="A312" s="311" t="s">
        <v>704</v>
      </c>
      <c r="B312" s="358" t="s">
        <v>1077</v>
      </c>
      <c r="C312" s="313" t="s">
        <v>33</v>
      </c>
      <c r="D312" s="299" t="s">
        <v>290</v>
      </c>
      <c r="E312" s="299" t="s">
        <v>290</v>
      </c>
      <c r="F312" s="299" t="s">
        <v>290</v>
      </c>
      <c r="G312" s="299" t="s">
        <v>290</v>
      </c>
      <c r="H312" s="299" t="s">
        <v>290</v>
      </c>
      <c r="I312" s="299" t="s">
        <v>290</v>
      </c>
      <c r="J312" s="299" t="s">
        <v>290</v>
      </c>
      <c r="K312" s="299" t="s">
        <v>290</v>
      </c>
      <c r="L312" s="299" t="s">
        <v>290</v>
      </c>
      <c r="M312" s="299" t="s">
        <v>290</v>
      </c>
      <c r="N312" s="299" t="s">
        <v>290</v>
      </c>
      <c r="O312" s="299" t="s">
        <v>290</v>
      </c>
      <c r="P312" s="299" t="s">
        <v>290</v>
      </c>
      <c r="Q312" s="299" t="s">
        <v>290</v>
      </c>
      <c r="R312" s="299" t="s">
        <v>290</v>
      </c>
      <c r="S312" s="299" t="s">
        <v>290</v>
      </c>
      <c r="T312" s="299" t="s">
        <v>290</v>
      </c>
    </row>
    <row r="313" spans="1:21" s="349" customFormat="1" ht="19.5" customHeight="1" x14ac:dyDescent="0.25">
      <c r="A313" s="311" t="s">
        <v>705</v>
      </c>
      <c r="B313" s="358" t="s">
        <v>971</v>
      </c>
      <c r="C313" s="313" t="s">
        <v>33</v>
      </c>
      <c r="D313" s="299">
        <v>98.552473898895073</v>
      </c>
      <c r="E313" s="299">
        <v>98.333960284313193</v>
      </c>
      <c r="F313" s="284">
        <v>97.7469479319724</v>
      </c>
      <c r="G313" s="299">
        <v>99.006485380205262</v>
      </c>
      <c r="H313" s="299">
        <v>100.89277876806628</v>
      </c>
      <c r="I313" s="299">
        <v>99.006541159267968</v>
      </c>
      <c r="J313" s="299">
        <v>99.000000000000014</v>
      </c>
      <c r="K313" s="299">
        <v>99.006593759880872</v>
      </c>
      <c r="L313" s="299">
        <v>99.000000000000014</v>
      </c>
      <c r="M313" s="299">
        <v>99.006654841989885</v>
      </c>
      <c r="N313" s="299">
        <v>97.999999999999972</v>
      </c>
      <c r="O313" s="299">
        <v>99.434186902037965</v>
      </c>
      <c r="P313" s="299">
        <v>99</v>
      </c>
      <c r="Q313" s="299">
        <v>99.300000000000011</v>
      </c>
      <c r="R313" s="299" t="s">
        <v>290</v>
      </c>
      <c r="S313" s="299">
        <v>99.16352512886985</v>
      </c>
      <c r="T313" s="299">
        <v>98.868263921526619</v>
      </c>
      <c r="U313" s="315"/>
    </row>
    <row r="314" spans="1:21" s="349" customFormat="1" ht="19.5" customHeight="1" x14ac:dyDescent="0.25">
      <c r="A314" s="311" t="s">
        <v>706</v>
      </c>
      <c r="B314" s="358" t="s">
        <v>1085</v>
      </c>
      <c r="C314" s="313" t="s">
        <v>33</v>
      </c>
      <c r="D314" s="283" t="s">
        <v>290</v>
      </c>
      <c r="E314" s="283" t="s">
        <v>290</v>
      </c>
      <c r="F314" s="283" t="s">
        <v>290</v>
      </c>
      <c r="G314" s="283" t="s">
        <v>290</v>
      </c>
      <c r="H314" s="283" t="s">
        <v>290</v>
      </c>
      <c r="I314" s="283" t="s">
        <v>290</v>
      </c>
      <c r="J314" s="283" t="s">
        <v>290</v>
      </c>
      <c r="K314" s="283" t="s">
        <v>290</v>
      </c>
      <c r="L314" s="283" t="s">
        <v>290</v>
      </c>
      <c r="M314" s="283" t="s">
        <v>290</v>
      </c>
      <c r="N314" s="283" t="s">
        <v>290</v>
      </c>
      <c r="O314" s="283" t="s">
        <v>290</v>
      </c>
      <c r="P314" s="283" t="s">
        <v>290</v>
      </c>
      <c r="Q314" s="283" t="s">
        <v>290</v>
      </c>
      <c r="R314" s="283" t="s">
        <v>290</v>
      </c>
      <c r="S314" s="283" t="s">
        <v>290</v>
      </c>
      <c r="T314" s="386" t="s">
        <v>290</v>
      </c>
    </row>
    <row r="315" spans="1:21" s="349" customFormat="1" ht="36.75" customHeight="1" x14ac:dyDescent="0.25">
      <c r="A315" s="311" t="s">
        <v>707</v>
      </c>
      <c r="B315" s="367" t="s">
        <v>1062</v>
      </c>
      <c r="C315" s="313" t="s">
        <v>33</v>
      </c>
      <c r="D315" s="283" t="s">
        <v>290</v>
      </c>
      <c r="E315" s="283" t="s">
        <v>290</v>
      </c>
      <c r="F315" s="283" t="s">
        <v>290</v>
      </c>
      <c r="G315" s="283" t="s">
        <v>290</v>
      </c>
      <c r="H315" s="283" t="s">
        <v>290</v>
      </c>
      <c r="I315" s="283" t="s">
        <v>290</v>
      </c>
      <c r="J315" s="283" t="s">
        <v>290</v>
      </c>
      <c r="K315" s="283" t="s">
        <v>290</v>
      </c>
      <c r="L315" s="283" t="s">
        <v>290</v>
      </c>
      <c r="M315" s="283" t="s">
        <v>290</v>
      </c>
      <c r="N315" s="283" t="s">
        <v>290</v>
      </c>
      <c r="O315" s="283" t="s">
        <v>290</v>
      </c>
      <c r="P315" s="283" t="s">
        <v>290</v>
      </c>
      <c r="Q315" s="283" t="s">
        <v>290</v>
      </c>
      <c r="R315" s="283" t="s">
        <v>290</v>
      </c>
      <c r="S315" s="283" t="s">
        <v>290</v>
      </c>
      <c r="T315" s="386" t="s">
        <v>290</v>
      </c>
    </row>
    <row r="316" spans="1:21" s="349" customFormat="1" ht="19.5" customHeight="1" x14ac:dyDescent="0.25">
      <c r="A316" s="311" t="s">
        <v>1117</v>
      </c>
      <c r="B316" s="387" t="s">
        <v>652</v>
      </c>
      <c r="C316" s="313" t="s">
        <v>33</v>
      </c>
      <c r="D316" s="283" t="s">
        <v>290</v>
      </c>
      <c r="E316" s="300" t="s">
        <v>290</v>
      </c>
      <c r="F316" s="300" t="s">
        <v>290</v>
      </c>
      <c r="G316" s="300" t="s">
        <v>290</v>
      </c>
      <c r="H316" s="300" t="s">
        <v>290</v>
      </c>
      <c r="I316" s="300" t="s">
        <v>290</v>
      </c>
      <c r="J316" s="300" t="s">
        <v>290</v>
      </c>
      <c r="K316" s="300" t="s">
        <v>290</v>
      </c>
      <c r="L316" s="300" t="s">
        <v>290</v>
      </c>
      <c r="M316" s="300" t="s">
        <v>290</v>
      </c>
      <c r="N316" s="300" t="s">
        <v>290</v>
      </c>
      <c r="O316" s="300" t="s">
        <v>290</v>
      </c>
      <c r="P316" s="300" t="s">
        <v>290</v>
      </c>
      <c r="Q316" s="300" t="s">
        <v>290</v>
      </c>
      <c r="R316" s="300" t="s">
        <v>290</v>
      </c>
      <c r="S316" s="300" t="s">
        <v>290</v>
      </c>
      <c r="T316" s="388" t="s">
        <v>290</v>
      </c>
    </row>
    <row r="317" spans="1:21" s="349" customFormat="1" ht="19.5" customHeight="1" thickBot="1" x14ac:dyDescent="0.3">
      <c r="A317" s="359" t="s">
        <v>1118</v>
      </c>
      <c r="B317" s="389" t="s">
        <v>640</v>
      </c>
      <c r="C317" s="361" t="s">
        <v>33</v>
      </c>
      <c r="D317" s="390" t="s">
        <v>290</v>
      </c>
      <c r="E317" s="301" t="s">
        <v>290</v>
      </c>
      <c r="F317" s="301" t="s">
        <v>290</v>
      </c>
      <c r="G317" s="301" t="s">
        <v>290</v>
      </c>
      <c r="H317" s="301" t="s">
        <v>290</v>
      </c>
      <c r="I317" s="301" t="s">
        <v>290</v>
      </c>
      <c r="J317" s="301" t="s">
        <v>290</v>
      </c>
      <c r="K317" s="301" t="s">
        <v>290</v>
      </c>
      <c r="L317" s="301" t="s">
        <v>290</v>
      </c>
      <c r="M317" s="301" t="s">
        <v>290</v>
      </c>
      <c r="N317" s="301" t="s">
        <v>290</v>
      </c>
      <c r="O317" s="301" t="s">
        <v>290</v>
      </c>
      <c r="P317" s="301" t="s">
        <v>290</v>
      </c>
      <c r="Q317" s="301" t="s">
        <v>290</v>
      </c>
      <c r="R317" s="301" t="s">
        <v>290</v>
      </c>
      <c r="S317" s="301" t="s">
        <v>290</v>
      </c>
      <c r="T317" s="391" t="s">
        <v>290</v>
      </c>
    </row>
    <row r="318" spans="1:21" s="349" customFormat="1" ht="15.6" customHeight="1" thickBot="1" x14ac:dyDescent="0.3">
      <c r="A318" s="428" t="s">
        <v>574</v>
      </c>
      <c r="B318" s="429"/>
      <c r="C318" s="429"/>
      <c r="D318" s="429"/>
      <c r="E318" s="429"/>
      <c r="F318" s="429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  <c r="Q318" s="429"/>
      <c r="R318" s="429"/>
      <c r="S318" s="429"/>
      <c r="T318" s="430"/>
    </row>
    <row r="319" spans="1:21" ht="31.5" x14ac:dyDescent="0.25">
      <c r="A319" s="363" t="s">
        <v>579</v>
      </c>
      <c r="B319" s="364" t="s">
        <v>617</v>
      </c>
      <c r="C319" s="365" t="s">
        <v>290</v>
      </c>
      <c r="D319" s="392" t="s">
        <v>597</v>
      </c>
      <c r="E319" s="392" t="s">
        <v>597</v>
      </c>
      <c r="F319" s="392" t="s">
        <v>597</v>
      </c>
      <c r="G319" s="392" t="s">
        <v>597</v>
      </c>
      <c r="H319" s="392" t="s">
        <v>597</v>
      </c>
      <c r="I319" s="392" t="s">
        <v>597</v>
      </c>
      <c r="J319" s="392" t="s">
        <v>597</v>
      </c>
      <c r="K319" s="392" t="s">
        <v>597</v>
      </c>
      <c r="L319" s="392" t="s">
        <v>597</v>
      </c>
      <c r="M319" s="392" t="s">
        <v>597</v>
      </c>
      <c r="N319" s="392" t="s">
        <v>597</v>
      </c>
      <c r="O319" s="392" t="s">
        <v>597</v>
      </c>
      <c r="P319" s="392" t="s">
        <v>597</v>
      </c>
      <c r="Q319" s="392" t="s">
        <v>597</v>
      </c>
      <c r="R319" s="392" t="s">
        <v>597</v>
      </c>
      <c r="S319" s="392" t="s">
        <v>597</v>
      </c>
      <c r="T319" s="393" t="s">
        <v>597</v>
      </c>
    </row>
    <row r="320" spans="1:21" x14ac:dyDescent="0.25">
      <c r="A320" s="311" t="s">
        <v>580</v>
      </c>
      <c r="B320" s="312" t="s">
        <v>618</v>
      </c>
      <c r="C320" s="313" t="s">
        <v>36</v>
      </c>
      <c r="D320" s="394" t="s">
        <v>290</v>
      </c>
      <c r="E320" s="394" t="s">
        <v>290</v>
      </c>
      <c r="F320" s="394" t="s">
        <v>290</v>
      </c>
      <c r="G320" s="394" t="s">
        <v>290</v>
      </c>
      <c r="H320" s="394" t="s">
        <v>290</v>
      </c>
      <c r="I320" s="394" t="s">
        <v>290</v>
      </c>
      <c r="J320" s="394" t="s">
        <v>290</v>
      </c>
      <c r="K320" s="394" t="s">
        <v>290</v>
      </c>
      <c r="L320" s="394" t="s">
        <v>290</v>
      </c>
      <c r="M320" s="394" t="s">
        <v>290</v>
      </c>
      <c r="N320" s="394" t="s">
        <v>290</v>
      </c>
      <c r="O320" s="394" t="s">
        <v>290</v>
      </c>
      <c r="P320" s="394" t="s">
        <v>290</v>
      </c>
      <c r="Q320" s="394" t="s">
        <v>290</v>
      </c>
      <c r="R320" s="394" t="s">
        <v>290</v>
      </c>
      <c r="S320" s="394" t="s">
        <v>290</v>
      </c>
      <c r="T320" s="395" t="s">
        <v>290</v>
      </c>
    </row>
    <row r="321" spans="1:20" x14ac:dyDescent="0.25">
      <c r="A321" s="311" t="s">
        <v>581</v>
      </c>
      <c r="B321" s="312" t="s">
        <v>619</v>
      </c>
      <c r="C321" s="313" t="s">
        <v>620</v>
      </c>
      <c r="D321" s="394" t="s">
        <v>290</v>
      </c>
      <c r="E321" s="394" t="s">
        <v>290</v>
      </c>
      <c r="F321" s="394" t="s">
        <v>290</v>
      </c>
      <c r="G321" s="394" t="s">
        <v>290</v>
      </c>
      <c r="H321" s="394" t="s">
        <v>290</v>
      </c>
      <c r="I321" s="394" t="s">
        <v>290</v>
      </c>
      <c r="J321" s="394" t="s">
        <v>290</v>
      </c>
      <c r="K321" s="394" t="s">
        <v>290</v>
      </c>
      <c r="L321" s="394" t="s">
        <v>290</v>
      </c>
      <c r="M321" s="394" t="s">
        <v>290</v>
      </c>
      <c r="N321" s="394" t="s">
        <v>290</v>
      </c>
      <c r="O321" s="394" t="s">
        <v>290</v>
      </c>
      <c r="P321" s="394" t="s">
        <v>290</v>
      </c>
      <c r="Q321" s="394" t="s">
        <v>290</v>
      </c>
      <c r="R321" s="394" t="s">
        <v>290</v>
      </c>
      <c r="S321" s="394" t="s">
        <v>290</v>
      </c>
      <c r="T321" s="395" t="s">
        <v>290</v>
      </c>
    </row>
    <row r="322" spans="1:20" x14ac:dyDescent="0.25">
      <c r="A322" s="311" t="s">
        <v>582</v>
      </c>
      <c r="B322" s="312" t="s">
        <v>621</v>
      </c>
      <c r="C322" s="313" t="s">
        <v>36</v>
      </c>
      <c r="D322" s="394" t="s">
        <v>290</v>
      </c>
      <c r="E322" s="394" t="s">
        <v>290</v>
      </c>
      <c r="F322" s="394" t="s">
        <v>290</v>
      </c>
      <c r="G322" s="394" t="s">
        <v>290</v>
      </c>
      <c r="H322" s="394" t="s">
        <v>290</v>
      </c>
      <c r="I322" s="394" t="s">
        <v>290</v>
      </c>
      <c r="J322" s="394" t="s">
        <v>290</v>
      </c>
      <c r="K322" s="394" t="s">
        <v>290</v>
      </c>
      <c r="L322" s="394" t="s">
        <v>290</v>
      </c>
      <c r="M322" s="394" t="s">
        <v>290</v>
      </c>
      <c r="N322" s="394" t="s">
        <v>290</v>
      </c>
      <c r="O322" s="394" t="s">
        <v>290</v>
      </c>
      <c r="P322" s="394" t="s">
        <v>290</v>
      </c>
      <c r="Q322" s="394" t="s">
        <v>290</v>
      </c>
      <c r="R322" s="394" t="s">
        <v>290</v>
      </c>
      <c r="S322" s="394" t="s">
        <v>290</v>
      </c>
      <c r="T322" s="395" t="s">
        <v>290</v>
      </c>
    </row>
    <row r="323" spans="1:20" x14ac:dyDescent="0.25">
      <c r="A323" s="311" t="s">
        <v>583</v>
      </c>
      <c r="B323" s="312" t="s">
        <v>623</v>
      </c>
      <c r="C323" s="313" t="s">
        <v>620</v>
      </c>
      <c r="D323" s="394" t="s">
        <v>290</v>
      </c>
      <c r="E323" s="394" t="s">
        <v>290</v>
      </c>
      <c r="F323" s="394" t="s">
        <v>290</v>
      </c>
      <c r="G323" s="394" t="s">
        <v>290</v>
      </c>
      <c r="H323" s="394" t="s">
        <v>290</v>
      </c>
      <c r="I323" s="394" t="s">
        <v>290</v>
      </c>
      <c r="J323" s="394" t="s">
        <v>290</v>
      </c>
      <c r="K323" s="394" t="s">
        <v>290</v>
      </c>
      <c r="L323" s="394" t="s">
        <v>290</v>
      </c>
      <c r="M323" s="394" t="s">
        <v>290</v>
      </c>
      <c r="N323" s="394" t="s">
        <v>290</v>
      </c>
      <c r="O323" s="394" t="s">
        <v>290</v>
      </c>
      <c r="P323" s="394" t="s">
        <v>290</v>
      </c>
      <c r="Q323" s="394" t="s">
        <v>290</v>
      </c>
      <c r="R323" s="394" t="s">
        <v>290</v>
      </c>
      <c r="S323" s="394" t="s">
        <v>290</v>
      </c>
      <c r="T323" s="395" t="s">
        <v>290</v>
      </c>
    </row>
    <row r="324" spans="1:20" x14ac:dyDescent="0.25">
      <c r="A324" s="311" t="s">
        <v>585</v>
      </c>
      <c r="B324" s="312" t="s">
        <v>622</v>
      </c>
      <c r="C324" s="313" t="s">
        <v>194</v>
      </c>
      <c r="D324" s="394" t="s">
        <v>290</v>
      </c>
      <c r="E324" s="394" t="s">
        <v>290</v>
      </c>
      <c r="F324" s="394" t="s">
        <v>290</v>
      </c>
      <c r="G324" s="394" t="s">
        <v>290</v>
      </c>
      <c r="H324" s="394" t="s">
        <v>290</v>
      </c>
      <c r="I324" s="394" t="s">
        <v>290</v>
      </c>
      <c r="J324" s="394" t="s">
        <v>290</v>
      </c>
      <c r="K324" s="394" t="s">
        <v>290</v>
      </c>
      <c r="L324" s="394" t="s">
        <v>290</v>
      </c>
      <c r="M324" s="394" t="s">
        <v>290</v>
      </c>
      <c r="N324" s="394" t="s">
        <v>290</v>
      </c>
      <c r="O324" s="394" t="s">
        <v>290</v>
      </c>
      <c r="P324" s="394" t="s">
        <v>290</v>
      </c>
      <c r="Q324" s="394" t="s">
        <v>290</v>
      </c>
      <c r="R324" s="394" t="s">
        <v>290</v>
      </c>
      <c r="S324" s="394" t="s">
        <v>290</v>
      </c>
      <c r="T324" s="395" t="s">
        <v>290</v>
      </c>
    </row>
    <row r="325" spans="1:20" x14ac:dyDescent="0.25">
      <c r="A325" s="311" t="s">
        <v>713</v>
      </c>
      <c r="B325" s="312" t="s">
        <v>584</v>
      </c>
      <c r="C325" s="313" t="s">
        <v>290</v>
      </c>
      <c r="D325" s="394" t="s">
        <v>597</v>
      </c>
      <c r="E325" s="394" t="s">
        <v>597</v>
      </c>
      <c r="F325" s="394" t="s">
        <v>597</v>
      </c>
      <c r="G325" s="394" t="s">
        <v>597</v>
      </c>
      <c r="H325" s="394" t="s">
        <v>597</v>
      </c>
      <c r="I325" s="394" t="s">
        <v>597</v>
      </c>
      <c r="J325" s="394" t="s">
        <v>597</v>
      </c>
      <c r="K325" s="394" t="s">
        <v>597</v>
      </c>
      <c r="L325" s="394" t="s">
        <v>597</v>
      </c>
      <c r="M325" s="394" t="s">
        <v>597</v>
      </c>
      <c r="N325" s="394" t="s">
        <v>597</v>
      </c>
      <c r="O325" s="394" t="s">
        <v>597</v>
      </c>
      <c r="P325" s="394" t="s">
        <v>597</v>
      </c>
      <c r="Q325" s="394" t="s">
        <v>597</v>
      </c>
      <c r="R325" s="394" t="s">
        <v>597</v>
      </c>
      <c r="S325" s="394" t="s">
        <v>597</v>
      </c>
      <c r="T325" s="395" t="s">
        <v>597</v>
      </c>
    </row>
    <row r="326" spans="1:20" x14ac:dyDescent="0.25">
      <c r="A326" s="311" t="s">
        <v>714</v>
      </c>
      <c r="B326" s="367" t="s">
        <v>587</v>
      </c>
      <c r="C326" s="313" t="s">
        <v>194</v>
      </c>
      <c r="D326" s="394" t="s">
        <v>290</v>
      </c>
      <c r="E326" s="394" t="s">
        <v>290</v>
      </c>
      <c r="F326" s="394" t="s">
        <v>290</v>
      </c>
      <c r="G326" s="394" t="s">
        <v>290</v>
      </c>
      <c r="H326" s="394" t="s">
        <v>290</v>
      </c>
      <c r="I326" s="394" t="s">
        <v>290</v>
      </c>
      <c r="J326" s="394" t="s">
        <v>290</v>
      </c>
      <c r="K326" s="394" t="s">
        <v>290</v>
      </c>
      <c r="L326" s="394" t="s">
        <v>290</v>
      </c>
      <c r="M326" s="394" t="s">
        <v>290</v>
      </c>
      <c r="N326" s="394" t="s">
        <v>290</v>
      </c>
      <c r="O326" s="394" t="s">
        <v>290</v>
      </c>
      <c r="P326" s="394" t="s">
        <v>290</v>
      </c>
      <c r="Q326" s="394" t="s">
        <v>290</v>
      </c>
      <c r="R326" s="394" t="s">
        <v>290</v>
      </c>
      <c r="S326" s="394" t="s">
        <v>290</v>
      </c>
      <c r="T326" s="395" t="s">
        <v>290</v>
      </c>
    </row>
    <row r="327" spans="1:20" x14ac:dyDescent="0.25">
      <c r="A327" s="311" t="s">
        <v>715</v>
      </c>
      <c r="B327" s="367" t="s">
        <v>586</v>
      </c>
      <c r="C327" s="313" t="s">
        <v>37</v>
      </c>
      <c r="D327" s="394" t="s">
        <v>290</v>
      </c>
      <c r="E327" s="394" t="s">
        <v>290</v>
      </c>
      <c r="F327" s="394" t="s">
        <v>290</v>
      </c>
      <c r="G327" s="394" t="s">
        <v>290</v>
      </c>
      <c r="H327" s="394" t="s">
        <v>290</v>
      </c>
      <c r="I327" s="394" t="s">
        <v>290</v>
      </c>
      <c r="J327" s="394" t="s">
        <v>290</v>
      </c>
      <c r="K327" s="394" t="s">
        <v>290</v>
      </c>
      <c r="L327" s="394" t="s">
        <v>290</v>
      </c>
      <c r="M327" s="394" t="s">
        <v>290</v>
      </c>
      <c r="N327" s="394" t="s">
        <v>290</v>
      </c>
      <c r="O327" s="394" t="s">
        <v>290</v>
      </c>
      <c r="P327" s="394" t="s">
        <v>290</v>
      </c>
      <c r="Q327" s="394" t="s">
        <v>290</v>
      </c>
      <c r="R327" s="394" t="s">
        <v>290</v>
      </c>
      <c r="S327" s="394" t="s">
        <v>290</v>
      </c>
      <c r="T327" s="395" t="s">
        <v>290</v>
      </c>
    </row>
    <row r="328" spans="1:20" x14ac:dyDescent="0.25">
      <c r="A328" s="311" t="s">
        <v>716</v>
      </c>
      <c r="B328" s="312" t="s">
        <v>922</v>
      </c>
      <c r="C328" s="313" t="s">
        <v>290</v>
      </c>
      <c r="D328" s="394" t="s">
        <v>597</v>
      </c>
      <c r="E328" s="394" t="s">
        <v>597</v>
      </c>
      <c r="F328" s="394" t="s">
        <v>597</v>
      </c>
      <c r="G328" s="394" t="s">
        <v>597</v>
      </c>
      <c r="H328" s="394" t="s">
        <v>597</v>
      </c>
      <c r="I328" s="394" t="s">
        <v>597</v>
      </c>
      <c r="J328" s="394" t="s">
        <v>597</v>
      </c>
      <c r="K328" s="394" t="s">
        <v>597</v>
      </c>
      <c r="L328" s="394" t="s">
        <v>597</v>
      </c>
      <c r="M328" s="394" t="s">
        <v>597</v>
      </c>
      <c r="N328" s="394" t="s">
        <v>597</v>
      </c>
      <c r="O328" s="394" t="s">
        <v>597</v>
      </c>
      <c r="P328" s="394" t="s">
        <v>597</v>
      </c>
      <c r="Q328" s="394" t="s">
        <v>597</v>
      </c>
      <c r="R328" s="394" t="s">
        <v>597</v>
      </c>
      <c r="S328" s="394" t="s">
        <v>597</v>
      </c>
      <c r="T328" s="395" t="s">
        <v>597</v>
      </c>
    </row>
    <row r="329" spans="1:20" x14ac:dyDescent="0.25">
      <c r="A329" s="311" t="s">
        <v>717</v>
      </c>
      <c r="B329" s="367" t="s">
        <v>587</v>
      </c>
      <c r="C329" s="313" t="s">
        <v>194</v>
      </c>
      <c r="D329" s="394" t="s">
        <v>290</v>
      </c>
      <c r="E329" s="394" t="s">
        <v>290</v>
      </c>
      <c r="F329" s="394" t="s">
        <v>290</v>
      </c>
      <c r="G329" s="394" t="s">
        <v>290</v>
      </c>
      <c r="H329" s="394" t="s">
        <v>290</v>
      </c>
      <c r="I329" s="394" t="s">
        <v>290</v>
      </c>
      <c r="J329" s="394" t="s">
        <v>290</v>
      </c>
      <c r="K329" s="394" t="s">
        <v>290</v>
      </c>
      <c r="L329" s="394" t="s">
        <v>290</v>
      </c>
      <c r="M329" s="394" t="s">
        <v>290</v>
      </c>
      <c r="N329" s="394" t="s">
        <v>290</v>
      </c>
      <c r="O329" s="394" t="s">
        <v>290</v>
      </c>
      <c r="P329" s="394" t="s">
        <v>290</v>
      </c>
      <c r="Q329" s="394" t="s">
        <v>290</v>
      </c>
      <c r="R329" s="394" t="s">
        <v>290</v>
      </c>
      <c r="S329" s="394" t="s">
        <v>290</v>
      </c>
      <c r="T329" s="395" t="s">
        <v>290</v>
      </c>
    </row>
    <row r="330" spans="1:20" x14ac:dyDescent="0.25">
      <c r="A330" s="311" t="s">
        <v>718</v>
      </c>
      <c r="B330" s="367" t="s">
        <v>588</v>
      </c>
      <c r="C330" s="313" t="s">
        <v>36</v>
      </c>
      <c r="D330" s="394" t="s">
        <v>290</v>
      </c>
      <c r="E330" s="394" t="s">
        <v>290</v>
      </c>
      <c r="F330" s="394" t="s">
        <v>290</v>
      </c>
      <c r="G330" s="394" t="s">
        <v>290</v>
      </c>
      <c r="H330" s="394" t="s">
        <v>290</v>
      </c>
      <c r="I330" s="394" t="s">
        <v>290</v>
      </c>
      <c r="J330" s="394" t="s">
        <v>290</v>
      </c>
      <c r="K330" s="394" t="s">
        <v>290</v>
      </c>
      <c r="L330" s="394" t="s">
        <v>290</v>
      </c>
      <c r="M330" s="394" t="s">
        <v>290</v>
      </c>
      <c r="N330" s="394" t="s">
        <v>290</v>
      </c>
      <c r="O330" s="394" t="s">
        <v>290</v>
      </c>
      <c r="P330" s="394" t="s">
        <v>290</v>
      </c>
      <c r="Q330" s="394" t="s">
        <v>290</v>
      </c>
      <c r="R330" s="394" t="s">
        <v>290</v>
      </c>
      <c r="S330" s="394" t="s">
        <v>290</v>
      </c>
      <c r="T330" s="395" t="s">
        <v>290</v>
      </c>
    </row>
    <row r="331" spans="1:20" x14ac:dyDescent="0.25">
      <c r="A331" s="311" t="s">
        <v>719</v>
      </c>
      <c r="B331" s="367" t="s">
        <v>586</v>
      </c>
      <c r="C331" s="313" t="s">
        <v>37</v>
      </c>
      <c r="D331" s="394" t="s">
        <v>290</v>
      </c>
      <c r="E331" s="394" t="s">
        <v>290</v>
      </c>
      <c r="F331" s="394" t="s">
        <v>290</v>
      </c>
      <c r="G331" s="394" t="s">
        <v>290</v>
      </c>
      <c r="H331" s="394" t="s">
        <v>290</v>
      </c>
      <c r="I331" s="394" t="s">
        <v>290</v>
      </c>
      <c r="J331" s="394" t="s">
        <v>290</v>
      </c>
      <c r="K331" s="394" t="s">
        <v>290</v>
      </c>
      <c r="L331" s="394" t="s">
        <v>290</v>
      </c>
      <c r="M331" s="394" t="s">
        <v>290</v>
      </c>
      <c r="N331" s="394" t="s">
        <v>290</v>
      </c>
      <c r="O331" s="394" t="s">
        <v>290</v>
      </c>
      <c r="P331" s="394" t="s">
        <v>290</v>
      </c>
      <c r="Q331" s="394" t="s">
        <v>290</v>
      </c>
      <c r="R331" s="394" t="s">
        <v>290</v>
      </c>
      <c r="S331" s="394" t="s">
        <v>290</v>
      </c>
      <c r="T331" s="395" t="s">
        <v>290</v>
      </c>
    </row>
    <row r="332" spans="1:20" x14ac:dyDescent="0.25">
      <c r="A332" s="311" t="s">
        <v>720</v>
      </c>
      <c r="B332" s="312" t="s">
        <v>34</v>
      </c>
      <c r="C332" s="313" t="s">
        <v>290</v>
      </c>
      <c r="D332" s="394" t="s">
        <v>597</v>
      </c>
      <c r="E332" s="394" t="s">
        <v>597</v>
      </c>
      <c r="F332" s="394" t="s">
        <v>597</v>
      </c>
      <c r="G332" s="394" t="s">
        <v>597</v>
      </c>
      <c r="H332" s="394" t="s">
        <v>597</v>
      </c>
      <c r="I332" s="394" t="s">
        <v>597</v>
      </c>
      <c r="J332" s="394" t="s">
        <v>597</v>
      </c>
      <c r="K332" s="394" t="s">
        <v>597</v>
      </c>
      <c r="L332" s="394" t="s">
        <v>597</v>
      </c>
      <c r="M332" s="394" t="s">
        <v>597</v>
      </c>
      <c r="N332" s="394" t="s">
        <v>597</v>
      </c>
      <c r="O332" s="394" t="s">
        <v>597</v>
      </c>
      <c r="P332" s="394" t="s">
        <v>597</v>
      </c>
      <c r="Q332" s="394" t="s">
        <v>597</v>
      </c>
      <c r="R332" s="394" t="s">
        <v>597</v>
      </c>
      <c r="S332" s="394" t="s">
        <v>597</v>
      </c>
      <c r="T332" s="395" t="s">
        <v>597</v>
      </c>
    </row>
    <row r="333" spans="1:20" x14ac:dyDescent="0.25">
      <c r="A333" s="311" t="s">
        <v>721</v>
      </c>
      <c r="B333" s="367" t="s">
        <v>587</v>
      </c>
      <c r="C333" s="313" t="s">
        <v>194</v>
      </c>
      <c r="D333" s="394" t="s">
        <v>290</v>
      </c>
      <c r="E333" s="394" t="s">
        <v>290</v>
      </c>
      <c r="F333" s="394" t="s">
        <v>290</v>
      </c>
      <c r="G333" s="394" t="s">
        <v>290</v>
      </c>
      <c r="H333" s="394" t="s">
        <v>290</v>
      </c>
      <c r="I333" s="394" t="s">
        <v>290</v>
      </c>
      <c r="J333" s="394" t="s">
        <v>290</v>
      </c>
      <c r="K333" s="394" t="s">
        <v>290</v>
      </c>
      <c r="L333" s="394" t="s">
        <v>290</v>
      </c>
      <c r="M333" s="394" t="s">
        <v>290</v>
      </c>
      <c r="N333" s="394" t="s">
        <v>290</v>
      </c>
      <c r="O333" s="394" t="s">
        <v>290</v>
      </c>
      <c r="P333" s="394" t="s">
        <v>290</v>
      </c>
      <c r="Q333" s="394" t="s">
        <v>290</v>
      </c>
      <c r="R333" s="394" t="s">
        <v>290</v>
      </c>
      <c r="S333" s="394" t="s">
        <v>290</v>
      </c>
      <c r="T333" s="395" t="s">
        <v>290</v>
      </c>
    </row>
    <row r="334" spans="1:20" x14ac:dyDescent="0.25">
      <c r="A334" s="311" t="s">
        <v>722</v>
      </c>
      <c r="B334" s="367" t="s">
        <v>586</v>
      </c>
      <c r="C334" s="313" t="s">
        <v>37</v>
      </c>
      <c r="D334" s="394" t="s">
        <v>290</v>
      </c>
      <c r="E334" s="394" t="s">
        <v>290</v>
      </c>
      <c r="F334" s="394" t="s">
        <v>290</v>
      </c>
      <c r="G334" s="394" t="s">
        <v>290</v>
      </c>
      <c r="H334" s="394" t="s">
        <v>290</v>
      </c>
      <c r="I334" s="394" t="s">
        <v>290</v>
      </c>
      <c r="J334" s="394" t="s">
        <v>290</v>
      </c>
      <c r="K334" s="394" t="s">
        <v>290</v>
      </c>
      <c r="L334" s="394" t="s">
        <v>290</v>
      </c>
      <c r="M334" s="394" t="s">
        <v>290</v>
      </c>
      <c r="N334" s="394" t="s">
        <v>290</v>
      </c>
      <c r="O334" s="394" t="s">
        <v>290</v>
      </c>
      <c r="P334" s="394" t="s">
        <v>290</v>
      </c>
      <c r="Q334" s="394" t="s">
        <v>290</v>
      </c>
      <c r="R334" s="394" t="s">
        <v>290</v>
      </c>
      <c r="S334" s="394" t="s">
        <v>290</v>
      </c>
      <c r="T334" s="395" t="s">
        <v>290</v>
      </c>
    </row>
    <row r="335" spans="1:20" x14ac:dyDescent="0.25">
      <c r="A335" s="311" t="s">
        <v>723</v>
      </c>
      <c r="B335" s="312" t="s">
        <v>35</v>
      </c>
      <c r="C335" s="313" t="s">
        <v>290</v>
      </c>
      <c r="D335" s="394" t="s">
        <v>597</v>
      </c>
      <c r="E335" s="394" t="s">
        <v>597</v>
      </c>
      <c r="F335" s="394" t="s">
        <v>597</v>
      </c>
      <c r="G335" s="394" t="s">
        <v>597</v>
      </c>
      <c r="H335" s="394" t="s">
        <v>597</v>
      </c>
      <c r="I335" s="394" t="s">
        <v>597</v>
      </c>
      <c r="J335" s="394" t="s">
        <v>597</v>
      </c>
      <c r="K335" s="394" t="s">
        <v>597</v>
      </c>
      <c r="L335" s="394" t="s">
        <v>597</v>
      </c>
      <c r="M335" s="394" t="s">
        <v>597</v>
      </c>
      <c r="N335" s="394" t="s">
        <v>597</v>
      </c>
      <c r="O335" s="394" t="s">
        <v>597</v>
      </c>
      <c r="P335" s="394" t="s">
        <v>597</v>
      </c>
      <c r="Q335" s="394" t="s">
        <v>597</v>
      </c>
      <c r="R335" s="394" t="s">
        <v>597</v>
      </c>
      <c r="S335" s="394" t="s">
        <v>597</v>
      </c>
      <c r="T335" s="395" t="s">
        <v>597</v>
      </c>
    </row>
    <row r="336" spans="1:20" x14ac:dyDescent="0.25">
      <c r="A336" s="311" t="s">
        <v>724</v>
      </c>
      <c r="B336" s="367" t="s">
        <v>587</v>
      </c>
      <c r="C336" s="313" t="s">
        <v>194</v>
      </c>
      <c r="D336" s="394" t="s">
        <v>290</v>
      </c>
      <c r="E336" s="394" t="s">
        <v>290</v>
      </c>
      <c r="F336" s="394" t="s">
        <v>290</v>
      </c>
      <c r="G336" s="394" t="s">
        <v>290</v>
      </c>
      <c r="H336" s="394" t="s">
        <v>290</v>
      </c>
      <c r="I336" s="394" t="s">
        <v>290</v>
      </c>
      <c r="J336" s="394" t="s">
        <v>290</v>
      </c>
      <c r="K336" s="394" t="s">
        <v>290</v>
      </c>
      <c r="L336" s="394" t="s">
        <v>290</v>
      </c>
      <c r="M336" s="394" t="s">
        <v>290</v>
      </c>
      <c r="N336" s="394" t="s">
        <v>290</v>
      </c>
      <c r="O336" s="394" t="s">
        <v>290</v>
      </c>
      <c r="P336" s="394" t="s">
        <v>290</v>
      </c>
      <c r="Q336" s="394" t="s">
        <v>290</v>
      </c>
      <c r="R336" s="394" t="s">
        <v>290</v>
      </c>
      <c r="S336" s="394" t="s">
        <v>290</v>
      </c>
      <c r="T336" s="395" t="s">
        <v>290</v>
      </c>
    </row>
    <row r="337" spans="1:20" x14ac:dyDescent="0.25">
      <c r="A337" s="311" t="s">
        <v>725</v>
      </c>
      <c r="B337" s="367" t="s">
        <v>588</v>
      </c>
      <c r="C337" s="313" t="s">
        <v>36</v>
      </c>
      <c r="D337" s="394" t="s">
        <v>290</v>
      </c>
      <c r="E337" s="394" t="s">
        <v>290</v>
      </c>
      <c r="F337" s="394" t="s">
        <v>290</v>
      </c>
      <c r="G337" s="394" t="s">
        <v>290</v>
      </c>
      <c r="H337" s="394" t="s">
        <v>290</v>
      </c>
      <c r="I337" s="394" t="s">
        <v>290</v>
      </c>
      <c r="J337" s="394" t="s">
        <v>290</v>
      </c>
      <c r="K337" s="394" t="s">
        <v>290</v>
      </c>
      <c r="L337" s="394" t="s">
        <v>290</v>
      </c>
      <c r="M337" s="394" t="s">
        <v>290</v>
      </c>
      <c r="N337" s="394" t="s">
        <v>290</v>
      </c>
      <c r="O337" s="394" t="s">
        <v>290</v>
      </c>
      <c r="P337" s="394" t="s">
        <v>290</v>
      </c>
      <c r="Q337" s="394" t="s">
        <v>290</v>
      </c>
      <c r="R337" s="394" t="s">
        <v>290</v>
      </c>
      <c r="S337" s="394" t="s">
        <v>290</v>
      </c>
      <c r="T337" s="395" t="s">
        <v>290</v>
      </c>
    </row>
    <row r="338" spans="1:20" x14ac:dyDescent="0.25">
      <c r="A338" s="311" t="s">
        <v>726</v>
      </c>
      <c r="B338" s="367" t="s">
        <v>586</v>
      </c>
      <c r="C338" s="313" t="s">
        <v>37</v>
      </c>
      <c r="D338" s="394" t="s">
        <v>290</v>
      </c>
      <c r="E338" s="394" t="s">
        <v>290</v>
      </c>
      <c r="F338" s="394" t="s">
        <v>290</v>
      </c>
      <c r="G338" s="394" t="s">
        <v>290</v>
      </c>
      <c r="H338" s="394" t="s">
        <v>290</v>
      </c>
      <c r="I338" s="394" t="s">
        <v>290</v>
      </c>
      <c r="J338" s="394" t="s">
        <v>290</v>
      </c>
      <c r="K338" s="394" t="s">
        <v>290</v>
      </c>
      <c r="L338" s="394" t="s">
        <v>290</v>
      </c>
      <c r="M338" s="394" t="s">
        <v>290</v>
      </c>
      <c r="N338" s="394" t="s">
        <v>290</v>
      </c>
      <c r="O338" s="394" t="s">
        <v>290</v>
      </c>
      <c r="P338" s="394" t="s">
        <v>290</v>
      </c>
      <c r="Q338" s="394" t="s">
        <v>290</v>
      </c>
      <c r="R338" s="394" t="s">
        <v>290</v>
      </c>
      <c r="S338" s="394" t="s">
        <v>290</v>
      </c>
      <c r="T338" s="395" t="s">
        <v>290</v>
      </c>
    </row>
    <row r="339" spans="1:20" x14ac:dyDescent="0.25">
      <c r="A339" s="363" t="s">
        <v>589</v>
      </c>
      <c r="B339" s="364" t="s">
        <v>624</v>
      </c>
      <c r="C339" s="365" t="s">
        <v>290</v>
      </c>
      <c r="D339" s="394" t="s">
        <v>597</v>
      </c>
      <c r="E339" s="392" t="s">
        <v>597</v>
      </c>
      <c r="F339" s="392" t="s">
        <v>597</v>
      </c>
      <c r="G339" s="392" t="s">
        <v>597</v>
      </c>
      <c r="H339" s="392" t="s">
        <v>597</v>
      </c>
      <c r="I339" s="392" t="s">
        <v>597</v>
      </c>
      <c r="J339" s="392" t="s">
        <v>597</v>
      </c>
      <c r="K339" s="392" t="s">
        <v>597</v>
      </c>
      <c r="L339" s="392" t="s">
        <v>597</v>
      </c>
      <c r="M339" s="392" t="s">
        <v>597</v>
      </c>
      <c r="N339" s="392" t="s">
        <v>597</v>
      </c>
      <c r="O339" s="392" t="s">
        <v>597</v>
      </c>
      <c r="P339" s="392" t="s">
        <v>597</v>
      </c>
      <c r="Q339" s="392" t="s">
        <v>597</v>
      </c>
      <c r="R339" s="392" t="s">
        <v>597</v>
      </c>
      <c r="S339" s="392" t="s">
        <v>597</v>
      </c>
      <c r="T339" s="393" t="s">
        <v>597</v>
      </c>
    </row>
    <row r="340" spans="1:20" ht="31.5" x14ac:dyDescent="0.25">
      <c r="A340" s="311" t="s">
        <v>591</v>
      </c>
      <c r="B340" s="312" t="s">
        <v>1063</v>
      </c>
      <c r="C340" s="313" t="s">
        <v>194</v>
      </c>
      <c r="D340" s="394" t="s">
        <v>290</v>
      </c>
      <c r="E340" s="394" t="s">
        <v>290</v>
      </c>
      <c r="F340" s="394" t="s">
        <v>290</v>
      </c>
      <c r="G340" s="394" t="s">
        <v>290</v>
      </c>
      <c r="H340" s="394" t="s">
        <v>290</v>
      </c>
      <c r="I340" s="394" t="s">
        <v>290</v>
      </c>
      <c r="J340" s="394" t="s">
        <v>290</v>
      </c>
      <c r="K340" s="394" t="s">
        <v>290</v>
      </c>
      <c r="L340" s="394" t="s">
        <v>290</v>
      </c>
      <c r="M340" s="394" t="s">
        <v>290</v>
      </c>
      <c r="N340" s="394" t="s">
        <v>290</v>
      </c>
      <c r="O340" s="394" t="s">
        <v>290</v>
      </c>
      <c r="P340" s="394" t="s">
        <v>290</v>
      </c>
      <c r="Q340" s="394" t="s">
        <v>290</v>
      </c>
      <c r="R340" s="394" t="s">
        <v>290</v>
      </c>
      <c r="S340" s="394" t="s">
        <v>290</v>
      </c>
      <c r="T340" s="395" t="s">
        <v>290</v>
      </c>
    </row>
    <row r="341" spans="1:20" ht="31.5" x14ac:dyDescent="0.25">
      <c r="A341" s="311" t="s">
        <v>727</v>
      </c>
      <c r="B341" s="367" t="s">
        <v>1064</v>
      </c>
      <c r="C341" s="313" t="s">
        <v>194</v>
      </c>
      <c r="D341" s="394" t="s">
        <v>290</v>
      </c>
      <c r="E341" s="394" t="s">
        <v>290</v>
      </c>
      <c r="F341" s="394" t="s">
        <v>290</v>
      </c>
      <c r="G341" s="394" t="s">
        <v>290</v>
      </c>
      <c r="H341" s="394" t="s">
        <v>290</v>
      </c>
      <c r="I341" s="394" t="s">
        <v>290</v>
      </c>
      <c r="J341" s="394" t="s">
        <v>290</v>
      </c>
      <c r="K341" s="394" t="s">
        <v>290</v>
      </c>
      <c r="L341" s="394" t="s">
        <v>290</v>
      </c>
      <c r="M341" s="394" t="s">
        <v>290</v>
      </c>
      <c r="N341" s="394" t="s">
        <v>290</v>
      </c>
      <c r="O341" s="394" t="s">
        <v>290</v>
      </c>
      <c r="P341" s="394" t="s">
        <v>290</v>
      </c>
      <c r="Q341" s="394" t="s">
        <v>290</v>
      </c>
      <c r="R341" s="394" t="s">
        <v>290</v>
      </c>
      <c r="S341" s="394" t="s">
        <v>290</v>
      </c>
      <c r="T341" s="395" t="s">
        <v>290</v>
      </c>
    </row>
    <row r="342" spans="1:20" x14ac:dyDescent="0.25">
      <c r="A342" s="311" t="s">
        <v>919</v>
      </c>
      <c r="B342" s="387" t="s">
        <v>972</v>
      </c>
      <c r="C342" s="313" t="s">
        <v>194</v>
      </c>
      <c r="D342" s="394" t="s">
        <v>290</v>
      </c>
      <c r="E342" s="394" t="s">
        <v>290</v>
      </c>
      <c r="F342" s="394" t="s">
        <v>290</v>
      </c>
      <c r="G342" s="394" t="s">
        <v>290</v>
      </c>
      <c r="H342" s="394" t="s">
        <v>290</v>
      </c>
      <c r="I342" s="394" t="s">
        <v>290</v>
      </c>
      <c r="J342" s="394" t="s">
        <v>290</v>
      </c>
      <c r="K342" s="394" t="s">
        <v>290</v>
      </c>
      <c r="L342" s="394" t="s">
        <v>290</v>
      </c>
      <c r="M342" s="394" t="s">
        <v>290</v>
      </c>
      <c r="N342" s="394" t="s">
        <v>290</v>
      </c>
      <c r="O342" s="394" t="s">
        <v>290</v>
      </c>
      <c r="P342" s="394" t="s">
        <v>290</v>
      </c>
      <c r="Q342" s="394" t="s">
        <v>290</v>
      </c>
      <c r="R342" s="394" t="s">
        <v>290</v>
      </c>
      <c r="S342" s="394" t="s">
        <v>290</v>
      </c>
      <c r="T342" s="395" t="s">
        <v>290</v>
      </c>
    </row>
    <row r="343" spans="1:20" x14ac:dyDescent="0.25">
      <c r="A343" s="311" t="s">
        <v>918</v>
      </c>
      <c r="B343" s="387" t="s">
        <v>973</v>
      </c>
      <c r="C343" s="313" t="s">
        <v>194</v>
      </c>
      <c r="D343" s="394" t="s">
        <v>290</v>
      </c>
      <c r="E343" s="394" t="s">
        <v>290</v>
      </c>
      <c r="F343" s="394" t="s">
        <v>290</v>
      </c>
      <c r="G343" s="394" t="s">
        <v>290</v>
      </c>
      <c r="H343" s="394" t="s">
        <v>290</v>
      </c>
      <c r="I343" s="394" t="s">
        <v>290</v>
      </c>
      <c r="J343" s="394" t="s">
        <v>290</v>
      </c>
      <c r="K343" s="394" t="s">
        <v>290</v>
      </c>
      <c r="L343" s="394" t="s">
        <v>290</v>
      </c>
      <c r="M343" s="394" t="s">
        <v>290</v>
      </c>
      <c r="N343" s="394" t="s">
        <v>290</v>
      </c>
      <c r="O343" s="394" t="s">
        <v>290</v>
      </c>
      <c r="P343" s="394" t="s">
        <v>290</v>
      </c>
      <c r="Q343" s="394" t="s">
        <v>290</v>
      </c>
      <c r="R343" s="394" t="s">
        <v>290</v>
      </c>
      <c r="S343" s="394" t="s">
        <v>290</v>
      </c>
      <c r="T343" s="395" t="s">
        <v>290</v>
      </c>
    </row>
    <row r="344" spans="1:20" x14ac:dyDescent="0.25">
      <c r="A344" s="311" t="s">
        <v>885</v>
      </c>
      <c r="B344" s="312" t="s">
        <v>1020</v>
      </c>
      <c r="C344" s="313" t="s">
        <v>194</v>
      </c>
      <c r="D344" s="394" t="s">
        <v>290</v>
      </c>
      <c r="E344" s="394" t="s">
        <v>290</v>
      </c>
      <c r="F344" s="394" t="s">
        <v>290</v>
      </c>
      <c r="G344" s="394" t="s">
        <v>290</v>
      </c>
      <c r="H344" s="394" t="s">
        <v>290</v>
      </c>
      <c r="I344" s="394" t="s">
        <v>290</v>
      </c>
      <c r="J344" s="394" t="s">
        <v>290</v>
      </c>
      <c r="K344" s="394" t="s">
        <v>290</v>
      </c>
      <c r="L344" s="394" t="s">
        <v>290</v>
      </c>
      <c r="M344" s="394" t="s">
        <v>290</v>
      </c>
      <c r="N344" s="394" t="s">
        <v>290</v>
      </c>
      <c r="O344" s="394" t="s">
        <v>290</v>
      </c>
      <c r="P344" s="394" t="s">
        <v>290</v>
      </c>
      <c r="Q344" s="394" t="s">
        <v>290</v>
      </c>
      <c r="R344" s="394" t="s">
        <v>290</v>
      </c>
      <c r="S344" s="394" t="s">
        <v>290</v>
      </c>
      <c r="T344" s="395" t="s">
        <v>290</v>
      </c>
    </row>
    <row r="345" spans="1:20" x14ac:dyDescent="0.25">
      <c r="A345" s="311" t="s">
        <v>886</v>
      </c>
      <c r="B345" s="312" t="s">
        <v>1065</v>
      </c>
      <c r="C345" s="313" t="s">
        <v>36</v>
      </c>
      <c r="D345" s="394" t="s">
        <v>290</v>
      </c>
      <c r="E345" s="394" t="s">
        <v>290</v>
      </c>
      <c r="F345" s="394" t="s">
        <v>290</v>
      </c>
      <c r="G345" s="394" t="s">
        <v>290</v>
      </c>
      <c r="H345" s="394" t="s">
        <v>290</v>
      </c>
      <c r="I345" s="394" t="s">
        <v>290</v>
      </c>
      <c r="J345" s="394" t="s">
        <v>290</v>
      </c>
      <c r="K345" s="394" t="s">
        <v>290</v>
      </c>
      <c r="L345" s="394" t="s">
        <v>290</v>
      </c>
      <c r="M345" s="394" t="s">
        <v>290</v>
      </c>
      <c r="N345" s="394" t="s">
        <v>290</v>
      </c>
      <c r="O345" s="394" t="s">
        <v>290</v>
      </c>
      <c r="P345" s="394" t="s">
        <v>290</v>
      </c>
      <c r="Q345" s="394" t="s">
        <v>290</v>
      </c>
      <c r="R345" s="394" t="s">
        <v>290</v>
      </c>
      <c r="S345" s="394" t="s">
        <v>290</v>
      </c>
      <c r="T345" s="395" t="s">
        <v>290</v>
      </c>
    </row>
    <row r="346" spans="1:20" ht="31.5" x14ac:dyDescent="0.25">
      <c r="A346" s="311" t="s">
        <v>887</v>
      </c>
      <c r="B346" s="367" t="s">
        <v>1066</v>
      </c>
      <c r="C346" s="313" t="s">
        <v>36</v>
      </c>
      <c r="D346" s="394" t="s">
        <v>290</v>
      </c>
      <c r="E346" s="394" t="s">
        <v>290</v>
      </c>
      <c r="F346" s="394" t="s">
        <v>290</v>
      </c>
      <c r="G346" s="394" t="s">
        <v>290</v>
      </c>
      <c r="H346" s="394" t="s">
        <v>290</v>
      </c>
      <c r="I346" s="394" t="s">
        <v>290</v>
      </c>
      <c r="J346" s="394" t="s">
        <v>290</v>
      </c>
      <c r="K346" s="394" t="s">
        <v>290</v>
      </c>
      <c r="L346" s="394" t="s">
        <v>290</v>
      </c>
      <c r="M346" s="394" t="s">
        <v>290</v>
      </c>
      <c r="N346" s="394" t="s">
        <v>290</v>
      </c>
      <c r="O346" s="394" t="s">
        <v>290</v>
      </c>
      <c r="P346" s="394" t="s">
        <v>290</v>
      </c>
      <c r="Q346" s="394" t="s">
        <v>290</v>
      </c>
      <c r="R346" s="394" t="s">
        <v>290</v>
      </c>
      <c r="S346" s="394" t="s">
        <v>290</v>
      </c>
      <c r="T346" s="395" t="s">
        <v>290</v>
      </c>
    </row>
    <row r="347" spans="1:20" x14ac:dyDescent="0.25">
      <c r="A347" s="311" t="s">
        <v>920</v>
      </c>
      <c r="B347" s="387" t="s">
        <v>972</v>
      </c>
      <c r="C347" s="313" t="s">
        <v>36</v>
      </c>
      <c r="D347" s="394" t="s">
        <v>290</v>
      </c>
      <c r="E347" s="394" t="s">
        <v>290</v>
      </c>
      <c r="F347" s="394" t="s">
        <v>290</v>
      </c>
      <c r="G347" s="394" t="s">
        <v>290</v>
      </c>
      <c r="H347" s="394" t="s">
        <v>290</v>
      </c>
      <c r="I347" s="394" t="s">
        <v>290</v>
      </c>
      <c r="J347" s="394" t="s">
        <v>290</v>
      </c>
      <c r="K347" s="394" t="s">
        <v>290</v>
      </c>
      <c r="L347" s="394" t="s">
        <v>290</v>
      </c>
      <c r="M347" s="394" t="s">
        <v>290</v>
      </c>
      <c r="N347" s="394" t="s">
        <v>290</v>
      </c>
      <c r="O347" s="394" t="s">
        <v>290</v>
      </c>
      <c r="P347" s="394" t="s">
        <v>290</v>
      </c>
      <c r="Q347" s="394" t="s">
        <v>290</v>
      </c>
      <c r="R347" s="394" t="s">
        <v>290</v>
      </c>
      <c r="S347" s="394" t="s">
        <v>290</v>
      </c>
      <c r="T347" s="395" t="s">
        <v>290</v>
      </c>
    </row>
    <row r="348" spans="1:20" x14ac:dyDescent="0.25">
      <c r="A348" s="311" t="s">
        <v>921</v>
      </c>
      <c r="B348" s="387" t="s">
        <v>973</v>
      </c>
      <c r="C348" s="313" t="s">
        <v>36</v>
      </c>
      <c r="D348" s="394" t="s">
        <v>290</v>
      </c>
      <c r="E348" s="394" t="s">
        <v>290</v>
      </c>
      <c r="F348" s="394" t="s">
        <v>290</v>
      </c>
      <c r="G348" s="394" t="s">
        <v>290</v>
      </c>
      <c r="H348" s="394" t="s">
        <v>290</v>
      </c>
      <c r="I348" s="394" t="s">
        <v>290</v>
      </c>
      <c r="J348" s="394" t="s">
        <v>290</v>
      </c>
      <c r="K348" s="394" t="s">
        <v>290</v>
      </c>
      <c r="L348" s="394" t="s">
        <v>290</v>
      </c>
      <c r="M348" s="394" t="s">
        <v>290</v>
      </c>
      <c r="N348" s="394" t="s">
        <v>290</v>
      </c>
      <c r="O348" s="394" t="s">
        <v>290</v>
      </c>
      <c r="P348" s="394" t="s">
        <v>290</v>
      </c>
      <c r="Q348" s="394" t="s">
        <v>290</v>
      </c>
      <c r="R348" s="394" t="s">
        <v>290</v>
      </c>
      <c r="S348" s="394" t="s">
        <v>290</v>
      </c>
      <c r="T348" s="395" t="s">
        <v>290</v>
      </c>
    </row>
    <row r="349" spans="1:20" x14ac:dyDescent="0.25">
      <c r="A349" s="311" t="s">
        <v>888</v>
      </c>
      <c r="B349" s="312" t="s">
        <v>975</v>
      </c>
      <c r="C349" s="313" t="s">
        <v>974</v>
      </c>
      <c r="D349" s="394" t="s">
        <v>290</v>
      </c>
      <c r="E349" s="394" t="s">
        <v>290</v>
      </c>
      <c r="F349" s="394" t="s">
        <v>290</v>
      </c>
      <c r="G349" s="394" t="s">
        <v>290</v>
      </c>
      <c r="H349" s="394" t="s">
        <v>290</v>
      </c>
      <c r="I349" s="394" t="s">
        <v>290</v>
      </c>
      <c r="J349" s="394" t="s">
        <v>290</v>
      </c>
      <c r="K349" s="394" t="s">
        <v>290</v>
      </c>
      <c r="L349" s="394" t="s">
        <v>290</v>
      </c>
      <c r="M349" s="394" t="s">
        <v>290</v>
      </c>
      <c r="N349" s="394" t="s">
        <v>290</v>
      </c>
      <c r="O349" s="394" t="s">
        <v>290</v>
      </c>
      <c r="P349" s="394" t="s">
        <v>290</v>
      </c>
      <c r="Q349" s="394" t="s">
        <v>290</v>
      </c>
      <c r="R349" s="394" t="s">
        <v>290</v>
      </c>
      <c r="S349" s="394" t="s">
        <v>290</v>
      </c>
      <c r="T349" s="395" t="s">
        <v>290</v>
      </c>
    </row>
    <row r="350" spans="1:20" ht="31.5" x14ac:dyDescent="0.25">
      <c r="A350" s="311" t="s">
        <v>889</v>
      </c>
      <c r="B350" s="312" t="s">
        <v>1140</v>
      </c>
      <c r="C350" s="313" t="s">
        <v>758</v>
      </c>
      <c r="D350" s="394" t="s">
        <v>290</v>
      </c>
      <c r="E350" s="394" t="s">
        <v>290</v>
      </c>
      <c r="F350" s="394" t="s">
        <v>290</v>
      </c>
      <c r="G350" s="394" t="s">
        <v>290</v>
      </c>
      <c r="H350" s="394" t="s">
        <v>290</v>
      </c>
      <c r="I350" s="394" t="s">
        <v>290</v>
      </c>
      <c r="J350" s="394" t="s">
        <v>290</v>
      </c>
      <c r="K350" s="394" t="s">
        <v>290</v>
      </c>
      <c r="L350" s="394" t="s">
        <v>290</v>
      </c>
      <c r="M350" s="394" t="s">
        <v>290</v>
      </c>
      <c r="N350" s="394" t="s">
        <v>290</v>
      </c>
      <c r="O350" s="394" t="s">
        <v>290</v>
      </c>
      <c r="P350" s="394" t="s">
        <v>290</v>
      </c>
      <c r="Q350" s="394" t="s">
        <v>290</v>
      </c>
      <c r="R350" s="394" t="s">
        <v>290</v>
      </c>
      <c r="S350" s="394" t="s">
        <v>290</v>
      </c>
      <c r="T350" s="395" t="s">
        <v>290</v>
      </c>
    </row>
    <row r="351" spans="1:20" x14ac:dyDescent="0.25">
      <c r="A351" s="311" t="s">
        <v>592</v>
      </c>
      <c r="B351" s="376" t="s">
        <v>590</v>
      </c>
      <c r="C351" s="313" t="s">
        <v>290</v>
      </c>
      <c r="D351" s="394" t="s">
        <v>597</v>
      </c>
      <c r="E351" s="394" t="s">
        <v>597</v>
      </c>
      <c r="F351" s="394" t="s">
        <v>597</v>
      </c>
      <c r="G351" s="394" t="s">
        <v>597</v>
      </c>
      <c r="H351" s="394" t="s">
        <v>597</v>
      </c>
      <c r="I351" s="394" t="s">
        <v>597</v>
      </c>
      <c r="J351" s="394" t="s">
        <v>597</v>
      </c>
      <c r="K351" s="394" t="s">
        <v>597</v>
      </c>
      <c r="L351" s="394" t="s">
        <v>597</v>
      </c>
      <c r="M351" s="394" t="s">
        <v>597</v>
      </c>
      <c r="N351" s="394" t="s">
        <v>597</v>
      </c>
      <c r="O351" s="394" t="s">
        <v>597</v>
      </c>
      <c r="P351" s="394" t="s">
        <v>597</v>
      </c>
      <c r="Q351" s="394" t="s">
        <v>597</v>
      </c>
      <c r="R351" s="394" t="s">
        <v>597</v>
      </c>
      <c r="S351" s="394" t="s">
        <v>597</v>
      </c>
      <c r="T351" s="395" t="s">
        <v>597</v>
      </c>
    </row>
    <row r="352" spans="1:20" x14ac:dyDescent="0.25">
      <c r="A352" s="311" t="s">
        <v>594</v>
      </c>
      <c r="B352" s="312" t="s">
        <v>637</v>
      </c>
      <c r="C352" s="313" t="s">
        <v>194</v>
      </c>
      <c r="D352" s="396">
        <v>3320.2635930000006</v>
      </c>
      <c r="E352" s="396">
        <v>3368.7124110000009</v>
      </c>
      <c r="F352" s="396">
        <v>3313.3483300000007</v>
      </c>
      <c r="G352" s="396">
        <v>3334.9199319999998</v>
      </c>
      <c r="H352" s="396">
        <v>3400.9050419999999</v>
      </c>
      <c r="I352" s="396">
        <v>3415.5221810000003</v>
      </c>
      <c r="J352" s="396">
        <v>3482.5267629999998</v>
      </c>
      <c r="K352" s="396">
        <v>3498.4917309999992</v>
      </c>
      <c r="L352" s="396">
        <v>3566.1074050000002</v>
      </c>
      <c r="M352" s="283">
        <v>3581.5402939999994</v>
      </c>
      <c r="N352" s="396">
        <v>3651.6939819999998</v>
      </c>
      <c r="O352" s="283">
        <v>3667.4972610559994</v>
      </c>
      <c r="P352" s="396">
        <v>3739.3346370000008</v>
      </c>
      <c r="Q352" s="283">
        <v>3825.3393336510003</v>
      </c>
      <c r="R352" s="283" t="s">
        <v>290</v>
      </c>
      <c r="S352" s="283">
        <v>17988.390800706999</v>
      </c>
      <c r="T352" s="397">
        <v>18265.002120651003</v>
      </c>
    </row>
    <row r="353" spans="1:20" x14ac:dyDescent="0.25">
      <c r="A353" s="311" t="s">
        <v>595</v>
      </c>
      <c r="B353" s="312" t="s">
        <v>638</v>
      </c>
      <c r="C353" s="313" t="s">
        <v>620</v>
      </c>
      <c r="D353" s="282" t="s">
        <v>290</v>
      </c>
      <c r="E353" s="394" t="s">
        <v>290</v>
      </c>
      <c r="F353" s="394" t="s">
        <v>290</v>
      </c>
      <c r="G353" s="394" t="s">
        <v>290</v>
      </c>
      <c r="H353" s="394" t="s">
        <v>290</v>
      </c>
      <c r="I353" s="394" t="s">
        <v>290</v>
      </c>
      <c r="J353" s="394" t="s">
        <v>290</v>
      </c>
      <c r="K353" s="394" t="s">
        <v>290</v>
      </c>
      <c r="L353" s="394" t="s">
        <v>290</v>
      </c>
      <c r="M353" s="394" t="s">
        <v>290</v>
      </c>
      <c r="N353" s="394" t="s">
        <v>290</v>
      </c>
      <c r="O353" s="394" t="s">
        <v>290</v>
      </c>
      <c r="P353" s="394" t="s">
        <v>290</v>
      </c>
      <c r="Q353" s="394" t="s">
        <v>290</v>
      </c>
      <c r="R353" s="394" t="s">
        <v>290</v>
      </c>
      <c r="S353" s="394" t="s">
        <v>290</v>
      </c>
      <c r="T353" s="394" t="s">
        <v>290</v>
      </c>
    </row>
    <row r="354" spans="1:20" ht="47.25" x14ac:dyDescent="0.25">
      <c r="A354" s="311" t="s">
        <v>644</v>
      </c>
      <c r="B354" s="312" t="s">
        <v>976</v>
      </c>
      <c r="C354" s="313" t="s">
        <v>758</v>
      </c>
      <c r="D354" s="283">
        <v>606.41830000000004</v>
      </c>
      <c r="E354" s="283">
        <v>719.35183099999995</v>
      </c>
      <c r="F354" s="283">
        <v>815.08108200000004</v>
      </c>
      <c r="G354" s="283">
        <v>1644.2000741138399</v>
      </c>
      <c r="H354" s="283">
        <v>1107.0509905179201</v>
      </c>
      <c r="I354" s="283">
        <v>1441.2491963699899</v>
      </c>
      <c r="J354" s="283">
        <v>1728.3463616252923</v>
      </c>
      <c r="K354" s="283">
        <v>1403.7700404815901</v>
      </c>
      <c r="L354" s="283">
        <v>1843.6089653695039</v>
      </c>
      <c r="M354" s="283">
        <v>1387.7872686096573</v>
      </c>
      <c r="N354" s="283">
        <v>1613.1736233138843</v>
      </c>
      <c r="O354" s="283">
        <v>1443.2987593540436</v>
      </c>
      <c r="P354" s="283">
        <v>1699.6784548188391</v>
      </c>
      <c r="Q354" s="283">
        <v>1743.9607449715934</v>
      </c>
      <c r="R354" s="283" t="s">
        <v>290</v>
      </c>
      <c r="S354" s="283">
        <v>7420.066009786874</v>
      </c>
      <c r="T354" s="397">
        <v>8628.768150099113</v>
      </c>
    </row>
    <row r="355" spans="1:20" ht="31.5" x14ac:dyDescent="0.25">
      <c r="A355" s="311" t="s">
        <v>728</v>
      </c>
      <c r="B355" s="312" t="s">
        <v>1021</v>
      </c>
      <c r="C355" s="313" t="s">
        <v>758</v>
      </c>
      <c r="D355" s="394" t="s">
        <v>290</v>
      </c>
      <c r="E355" s="394" t="s">
        <v>290</v>
      </c>
      <c r="F355" s="394" t="s">
        <v>290</v>
      </c>
      <c r="G355" s="394" t="s">
        <v>290</v>
      </c>
      <c r="H355" s="394" t="s">
        <v>290</v>
      </c>
      <c r="I355" s="394" t="s">
        <v>290</v>
      </c>
      <c r="J355" s="394" t="s">
        <v>290</v>
      </c>
      <c r="K355" s="394" t="s">
        <v>290</v>
      </c>
      <c r="L355" s="394" t="s">
        <v>290</v>
      </c>
      <c r="M355" s="394" t="s">
        <v>290</v>
      </c>
      <c r="N355" s="394" t="s">
        <v>290</v>
      </c>
      <c r="O355" s="394" t="s">
        <v>290</v>
      </c>
      <c r="P355" s="394" t="s">
        <v>290</v>
      </c>
      <c r="Q355" s="394" t="s">
        <v>290</v>
      </c>
      <c r="R355" s="394" t="s">
        <v>290</v>
      </c>
      <c r="S355" s="394" t="s">
        <v>290</v>
      </c>
      <c r="T355" s="398"/>
    </row>
    <row r="356" spans="1:20" x14ac:dyDescent="0.25">
      <c r="A356" s="311" t="s">
        <v>596</v>
      </c>
      <c r="B356" s="376" t="s">
        <v>593</v>
      </c>
      <c r="C356" s="395" t="s">
        <v>290</v>
      </c>
      <c r="D356" s="394" t="s">
        <v>597</v>
      </c>
      <c r="E356" s="394" t="s">
        <v>597</v>
      </c>
      <c r="F356" s="394" t="s">
        <v>597</v>
      </c>
      <c r="G356" s="394" t="s">
        <v>597</v>
      </c>
      <c r="H356" s="394" t="s">
        <v>597</v>
      </c>
      <c r="I356" s="394" t="s">
        <v>597</v>
      </c>
      <c r="J356" s="394" t="s">
        <v>597</v>
      </c>
      <c r="K356" s="394" t="s">
        <v>597</v>
      </c>
      <c r="L356" s="394" t="s">
        <v>597</v>
      </c>
      <c r="M356" s="394" t="s">
        <v>597</v>
      </c>
      <c r="N356" s="394" t="s">
        <v>597</v>
      </c>
      <c r="O356" s="394" t="s">
        <v>597</v>
      </c>
      <c r="P356" s="394" t="s">
        <v>597</v>
      </c>
      <c r="Q356" s="394" t="s">
        <v>597</v>
      </c>
      <c r="R356" s="394" t="s">
        <v>597</v>
      </c>
      <c r="S356" s="394" t="s">
        <v>597</v>
      </c>
      <c r="T356" s="395" t="s">
        <v>597</v>
      </c>
    </row>
    <row r="357" spans="1:20" ht="18" customHeight="1" x14ac:dyDescent="0.25">
      <c r="A357" s="311" t="s">
        <v>729</v>
      </c>
      <c r="B357" s="312" t="s">
        <v>747</v>
      </c>
      <c r="C357" s="313" t="s">
        <v>36</v>
      </c>
      <c r="D357" s="394" t="s">
        <v>290</v>
      </c>
      <c r="E357" s="394" t="s">
        <v>290</v>
      </c>
      <c r="F357" s="394" t="s">
        <v>290</v>
      </c>
      <c r="G357" s="394" t="s">
        <v>290</v>
      </c>
      <c r="H357" s="394" t="s">
        <v>290</v>
      </c>
      <c r="I357" s="394" t="s">
        <v>290</v>
      </c>
      <c r="J357" s="394" t="s">
        <v>290</v>
      </c>
      <c r="K357" s="394" t="s">
        <v>290</v>
      </c>
      <c r="L357" s="394" t="s">
        <v>290</v>
      </c>
      <c r="M357" s="394" t="s">
        <v>290</v>
      </c>
      <c r="N357" s="394" t="s">
        <v>290</v>
      </c>
      <c r="O357" s="394" t="s">
        <v>290</v>
      </c>
      <c r="P357" s="394" t="s">
        <v>290</v>
      </c>
      <c r="Q357" s="394" t="s">
        <v>290</v>
      </c>
      <c r="R357" s="394" t="s">
        <v>290</v>
      </c>
      <c r="S357" s="394" t="s">
        <v>290</v>
      </c>
      <c r="T357" s="395" t="s">
        <v>290</v>
      </c>
    </row>
    <row r="358" spans="1:20" ht="47.25" x14ac:dyDescent="0.25">
      <c r="A358" s="311" t="s">
        <v>730</v>
      </c>
      <c r="B358" s="367" t="s">
        <v>890</v>
      </c>
      <c r="C358" s="313" t="s">
        <v>36</v>
      </c>
      <c r="D358" s="394" t="s">
        <v>290</v>
      </c>
      <c r="E358" s="394" t="s">
        <v>290</v>
      </c>
      <c r="F358" s="394" t="s">
        <v>290</v>
      </c>
      <c r="G358" s="394" t="s">
        <v>290</v>
      </c>
      <c r="H358" s="394" t="s">
        <v>290</v>
      </c>
      <c r="I358" s="394" t="s">
        <v>290</v>
      </c>
      <c r="J358" s="394" t="s">
        <v>290</v>
      </c>
      <c r="K358" s="394" t="s">
        <v>290</v>
      </c>
      <c r="L358" s="394" t="s">
        <v>290</v>
      </c>
      <c r="M358" s="394" t="s">
        <v>290</v>
      </c>
      <c r="N358" s="394" t="s">
        <v>290</v>
      </c>
      <c r="O358" s="394" t="s">
        <v>290</v>
      </c>
      <c r="P358" s="394" t="s">
        <v>290</v>
      </c>
      <c r="Q358" s="394" t="s">
        <v>290</v>
      </c>
      <c r="R358" s="394" t="s">
        <v>290</v>
      </c>
      <c r="S358" s="394" t="s">
        <v>290</v>
      </c>
      <c r="T358" s="395" t="s">
        <v>290</v>
      </c>
    </row>
    <row r="359" spans="1:20" ht="47.25" x14ac:dyDescent="0.25">
      <c r="A359" s="311" t="s">
        <v>731</v>
      </c>
      <c r="B359" s="367" t="s">
        <v>891</v>
      </c>
      <c r="C359" s="313" t="s">
        <v>36</v>
      </c>
      <c r="D359" s="394" t="s">
        <v>290</v>
      </c>
      <c r="E359" s="394" t="s">
        <v>290</v>
      </c>
      <c r="F359" s="394" t="s">
        <v>290</v>
      </c>
      <c r="G359" s="394" t="s">
        <v>290</v>
      </c>
      <c r="H359" s="394" t="s">
        <v>290</v>
      </c>
      <c r="I359" s="394" t="s">
        <v>290</v>
      </c>
      <c r="J359" s="394" t="s">
        <v>290</v>
      </c>
      <c r="K359" s="394" t="s">
        <v>290</v>
      </c>
      <c r="L359" s="394" t="s">
        <v>290</v>
      </c>
      <c r="M359" s="394" t="s">
        <v>290</v>
      </c>
      <c r="N359" s="394" t="s">
        <v>290</v>
      </c>
      <c r="O359" s="394" t="s">
        <v>290</v>
      </c>
      <c r="P359" s="394" t="s">
        <v>290</v>
      </c>
      <c r="Q359" s="394" t="s">
        <v>290</v>
      </c>
      <c r="R359" s="394" t="s">
        <v>290</v>
      </c>
      <c r="S359" s="394" t="s">
        <v>290</v>
      </c>
      <c r="T359" s="395" t="s">
        <v>290</v>
      </c>
    </row>
    <row r="360" spans="1:20" ht="31.5" x14ac:dyDescent="0.25">
      <c r="A360" s="311" t="s">
        <v>732</v>
      </c>
      <c r="B360" s="367" t="s">
        <v>641</v>
      </c>
      <c r="C360" s="313" t="s">
        <v>36</v>
      </c>
      <c r="D360" s="394" t="s">
        <v>290</v>
      </c>
      <c r="E360" s="394" t="s">
        <v>290</v>
      </c>
      <c r="F360" s="394" t="s">
        <v>290</v>
      </c>
      <c r="G360" s="394" t="s">
        <v>290</v>
      </c>
      <c r="H360" s="394" t="s">
        <v>290</v>
      </c>
      <c r="I360" s="394" t="s">
        <v>290</v>
      </c>
      <c r="J360" s="394" t="s">
        <v>290</v>
      </c>
      <c r="K360" s="394" t="s">
        <v>290</v>
      </c>
      <c r="L360" s="394" t="s">
        <v>290</v>
      </c>
      <c r="M360" s="394" t="s">
        <v>290</v>
      </c>
      <c r="N360" s="394" t="s">
        <v>290</v>
      </c>
      <c r="O360" s="394" t="s">
        <v>290</v>
      </c>
      <c r="P360" s="394" t="s">
        <v>290</v>
      </c>
      <c r="Q360" s="394" t="s">
        <v>290</v>
      </c>
      <c r="R360" s="394" t="s">
        <v>290</v>
      </c>
      <c r="S360" s="394" t="s">
        <v>290</v>
      </c>
      <c r="T360" s="395" t="s">
        <v>290</v>
      </c>
    </row>
    <row r="361" spans="1:20" x14ac:dyDescent="0.25">
      <c r="A361" s="311" t="s">
        <v>733</v>
      </c>
      <c r="B361" s="312" t="s">
        <v>746</v>
      </c>
      <c r="C361" s="313" t="s">
        <v>194</v>
      </c>
      <c r="D361" s="394" t="s">
        <v>290</v>
      </c>
      <c r="E361" s="394" t="s">
        <v>290</v>
      </c>
      <c r="F361" s="394" t="s">
        <v>290</v>
      </c>
      <c r="G361" s="394" t="s">
        <v>290</v>
      </c>
      <c r="H361" s="394" t="s">
        <v>290</v>
      </c>
      <c r="I361" s="394" t="s">
        <v>290</v>
      </c>
      <c r="J361" s="394" t="s">
        <v>290</v>
      </c>
      <c r="K361" s="394" t="s">
        <v>290</v>
      </c>
      <c r="L361" s="394" t="s">
        <v>290</v>
      </c>
      <c r="M361" s="394" t="s">
        <v>290</v>
      </c>
      <c r="N361" s="394" t="s">
        <v>290</v>
      </c>
      <c r="O361" s="394" t="s">
        <v>290</v>
      </c>
      <c r="P361" s="394" t="s">
        <v>290</v>
      </c>
      <c r="Q361" s="394" t="s">
        <v>290</v>
      </c>
      <c r="R361" s="394" t="s">
        <v>290</v>
      </c>
      <c r="S361" s="394" t="s">
        <v>290</v>
      </c>
      <c r="T361" s="395" t="s">
        <v>290</v>
      </c>
    </row>
    <row r="362" spans="1:20" ht="31.5" x14ac:dyDescent="0.25">
      <c r="A362" s="311" t="s">
        <v>734</v>
      </c>
      <c r="B362" s="367" t="s">
        <v>642</v>
      </c>
      <c r="C362" s="313" t="s">
        <v>194</v>
      </c>
      <c r="D362" s="394" t="s">
        <v>290</v>
      </c>
      <c r="E362" s="394" t="s">
        <v>290</v>
      </c>
      <c r="F362" s="394" t="s">
        <v>290</v>
      </c>
      <c r="G362" s="394" t="s">
        <v>290</v>
      </c>
      <c r="H362" s="394" t="s">
        <v>290</v>
      </c>
      <c r="I362" s="394" t="s">
        <v>290</v>
      </c>
      <c r="J362" s="394" t="s">
        <v>290</v>
      </c>
      <c r="K362" s="394" t="s">
        <v>290</v>
      </c>
      <c r="L362" s="394" t="s">
        <v>290</v>
      </c>
      <c r="M362" s="394" t="s">
        <v>290</v>
      </c>
      <c r="N362" s="394" t="s">
        <v>290</v>
      </c>
      <c r="O362" s="394" t="s">
        <v>290</v>
      </c>
      <c r="P362" s="394" t="s">
        <v>290</v>
      </c>
      <c r="Q362" s="394" t="s">
        <v>290</v>
      </c>
      <c r="R362" s="394" t="s">
        <v>290</v>
      </c>
      <c r="S362" s="394" t="s">
        <v>290</v>
      </c>
      <c r="T362" s="395" t="s">
        <v>290</v>
      </c>
    </row>
    <row r="363" spans="1:20" x14ac:dyDescent="0.25">
      <c r="A363" s="311" t="s">
        <v>735</v>
      </c>
      <c r="B363" s="367" t="s">
        <v>643</v>
      </c>
      <c r="C363" s="313" t="s">
        <v>194</v>
      </c>
      <c r="D363" s="394" t="s">
        <v>290</v>
      </c>
      <c r="E363" s="394" t="s">
        <v>290</v>
      </c>
      <c r="F363" s="394" t="s">
        <v>290</v>
      </c>
      <c r="G363" s="394" t="s">
        <v>290</v>
      </c>
      <c r="H363" s="394" t="s">
        <v>290</v>
      </c>
      <c r="I363" s="394" t="s">
        <v>290</v>
      </c>
      <c r="J363" s="394" t="s">
        <v>290</v>
      </c>
      <c r="K363" s="394" t="s">
        <v>290</v>
      </c>
      <c r="L363" s="394" t="s">
        <v>290</v>
      </c>
      <c r="M363" s="394" t="s">
        <v>290</v>
      </c>
      <c r="N363" s="394" t="s">
        <v>290</v>
      </c>
      <c r="O363" s="394" t="s">
        <v>290</v>
      </c>
      <c r="P363" s="394" t="s">
        <v>290</v>
      </c>
      <c r="Q363" s="394" t="s">
        <v>290</v>
      </c>
      <c r="R363" s="394" t="s">
        <v>290</v>
      </c>
      <c r="S363" s="394" t="s">
        <v>290</v>
      </c>
      <c r="T363" s="395" t="s">
        <v>290</v>
      </c>
    </row>
    <row r="364" spans="1:20" ht="31.5" x14ac:dyDescent="0.25">
      <c r="A364" s="311" t="s">
        <v>736</v>
      </c>
      <c r="B364" s="312" t="s">
        <v>745</v>
      </c>
      <c r="C364" s="313" t="s">
        <v>758</v>
      </c>
      <c r="D364" s="394" t="s">
        <v>290</v>
      </c>
      <c r="E364" s="394" t="s">
        <v>290</v>
      </c>
      <c r="F364" s="394" t="s">
        <v>290</v>
      </c>
      <c r="G364" s="394" t="s">
        <v>290</v>
      </c>
      <c r="H364" s="394" t="s">
        <v>290</v>
      </c>
      <c r="I364" s="394" t="s">
        <v>290</v>
      </c>
      <c r="J364" s="394" t="s">
        <v>290</v>
      </c>
      <c r="K364" s="394" t="s">
        <v>290</v>
      </c>
      <c r="L364" s="394" t="s">
        <v>290</v>
      </c>
      <c r="M364" s="394" t="s">
        <v>290</v>
      </c>
      <c r="N364" s="394" t="s">
        <v>290</v>
      </c>
      <c r="O364" s="394" t="s">
        <v>290</v>
      </c>
      <c r="P364" s="394" t="s">
        <v>290</v>
      </c>
      <c r="Q364" s="394" t="s">
        <v>290</v>
      </c>
      <c r="R364" s="394" t="s">
        <v>290</v>
      </c>
      <c r="S364" s="394" t="s">
        <v>290</v>
      </c>
      <c r="T364" s="395" t="s">
        <v>290</v>
      </c>
    </row>
    <row r="365" spans="1:20" x14ac:dyDescent="0.25">
      <c r="A365" s="311" t="s">
        <v>737</v>
      </c>
      <c r="B365" s="367" t="s">
        <v>639</v>
      </c>
      <c r="C365" s="313" t="s">
        <v>758</v>
      </c>
      <c r="D365" s="394" t="s">
        <v>290</v>
      </c>
      <c r="E365" s="394" t="s">
        <v>290</v>
      </c>
      <c r="F365" s="394" t="s">
        <v>290</v>
      </c>
      <c r="G365" s="394" t="s">
        <v>290</v>
      </c>
      <c r="H365" s="394" t="s">
        <v>290</v>
      </c>
      <c r="I365" s="394" t="s">
        <v>290</v>
      </c>
      <c r="J365" s="394" t="s">
        <v>290</v>
      </c>
      <c r="K365" s="394" t="s">
        <v>290</v>
      </c>
      <c r="L365" s="394" t="s">
        <v>290</v>
      </c>
      <c r="M365" s="394" t="s">
        <v>290</v>
      </c>
      <c r="N365" s="394" t="s">
        <v>290</v>
      </c>
      <c r="O365" s="394" t="s">
        <v>290</v>
      </c>
      <c r="P365" s="394" t="s">
        <v>290</v>
      </c>
      <c r="Q365" s="394" t="s">
        <v>290</v>
      </c>
      <c r="R365" s="394" t="s">
        <v>290</v>
      </c>
      <c r="S365" s="394" t="s">
        <v>290</v>
      </c>
      <c r="T365" s="395" t="s">
        <v>290</v>
      </c>
    </row>
    <row r="366" spans="1:20" x14ac:dyDescent="0.25">
      <c r="A366" s="311" t="s">
        <v>738</v>
      </c>
      <c r="B366" s="367" t="s">
        <v>640</v>
      </c>
      <c r="C366" s="313" t="s">
        <v>758</v>
      </c>
      <c r="D366" s="394" t="s">
        <v>290</v>
      </c>
      <c r="E366" s="394" t="s">
        <v>290</v>
      </c>
      <c r="F366" s="394" t="s">
        <v>290</v>
      </c>
      <c r="G366" s="394" t="s">
        <v>290</v>
      </c>
      <c r="H366" s="394" t="s">
        <v>290</v>
      </c>
      <c r="I366" s="394" t="s">
        <v>290</v>
      </c>
      <c r="J366" s="394" t="s">
        <v>290</v>
      </c>
      <c r="K366" s="394" t="s">
        <v>290</v>
      </c>
      <c r="L366" s="394" t="s">
        <v>290</v>
      </c>
      <c r="M366" s="394" t="s">
        <v>290</v>
      </c>
      <c r="N366" s="394" t="s">
        <v>290</v>
      </c>
      <c r="O366" s="394" t="s">
        <v>290</v>
      </c>
      <c r="P366" s="394" t="s">
        <v>290</v>
      </c>
      <c r="Q366" s="394" t="s">
        <v>290</v>
      </c>
      <c r="R366" s="394" t="s">
        <v>290</v>
      </c>
      <c r="S366" s="394" t="s">
        <v>290</v>
      </c>
      <c r="T366" s="395" t="s">
        <v>290</v>
      </c>
    </row>
    <row r="367" spans="1:20" ht="16.5" thickBot="1" x14ac:dyDescent="0.3">
      <c r="A367" s="359" t="s">
        <v>739</v>
      </c>
      <c r="B367" s="399" t="s">
        <v>892</v>
      </c>
      <c r="C367" s="361" t="s">
        <v>38</v>
      </c>
      <c r="D367" s="285">
        <v>430</v>
      </c>
      <c r="E367" s="285">
        <v>449</v>
      </c>
      <c r="F367" s="285">
        <v>460</v>
      </c>
      <c r="G367" s="285">
        <v>479</v>
      </c>
      <c r="H367" s="285">
        <v>494</v>
      </c>
      <c r="I367" s="285">
        <v>479</v>
      </c>
      <c r="J367" s="285">
        <v>494</v>
      </c>
      <c r="K367" s="285">
        <v>479</v>
      </c>
      <c r="L367" s="285">
        <v>494</v>
      </c>
      <c r="M367" s="285">
        <v>479</v>
      </c>
      <c r="N367" s="285">
        <v>494</v>
      </c>
      <c r="O367" s="285">
        <v>479</v>
      </c>
      <c r="P367" s="285">
        <v>494</v>
      </c>
      <c r="Q367" s="285">
        <v>494</v>
      </c>
      <c r="R367" s="285" t="s">
        <v>290</v>
      </c>
      <c r="S367" s="291">
        <v>482</v>
      </c>
      <c r="T367" s="292">
        <v>494</v>
      </c>
    </row>
    <row r="368" spans="1:20" x14ac:dyDescent="0.25">
      <c r="A368" s="453" t="s">
        <v>1112</v>
      </c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5"/>
    </row>
    <row r="369" spans="1:21" ht="10.5" customHeight="1" thickBot="1" x14ac:dyDescent="0.3">
      <c r="A369" s="453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5"/>
    </row>
    <row r="370" spans="1:21" ht="33" customHeight="1" x14ac:dyDescent="0.25">
      <c r="A370" s="449" t="s">
        <v>0</v>
      </c>
      <c r="B370" s="451" t="s">
        <v>1</v>
      </c>
      <c r="C370" s="445" t="s">
        <v>612</v>
      </c>
      <c r="D370" s="419" t="s">
        <v>1124</v>
      </c>
      <c r="E370" s="418" t="s">
        <v>1123</v>
      </c>
      <c r="F370" s="418" t="s">
        <v>1122</v>
      </c>
      <c r="G370" s="439" t="s">
        <v>1125</v>
      </c>
      <c r="H370" s="440"/>
      <c r="I370" s="437" t="s">
        <v>1126</v>
      </c>
      <c r="J370" s="438"/>
      <c r="K370" s="437" t="s">
        <v>1127</v>
      </c>
      <c r="L370" s="438"/>
      <c r="M370" s="437" t="s">
        <v>1128</v>
      </c>
      <c r="N370" s="438"/>
      <c r="O370" s="437" t="s">
        <v>1130</v>
      </c>
      <c r="P370" s="438"/>
      <c r="Q370" s="437" t="s">
        <v>1135</v>
      </c>
      <c r="R370" s="438"/>
      <c r="S370" s="433" t="s">
        <v>523</v>
      </c>
      <c r="T370" s="434"/>
    </row>
    <row r="371" spans="1:21" ht="48" customHeight="1" x14ac:dyDescent="0.25">
      <c r="A371" s="450"/>
      <c r="B371" s="452"/>
      <c r="C371" s="446"/>
      <c r="D371" s="343" t="s">
        <v>195</v>
      </c>
      <c r="E371" s="343" t="s">
        <v>195</v>
      </c>
      <c r="F371" s="343" t="s">
        <v>1136</v>
      </c>
      <c r="G371" s="343" t="s">
        <v>1138</v>
      </c>
      <c r="H371" s="343" t="s">
        <v>613</v>
      </c>
      <c r="I371" s="343" t="s">
        <v>1138</v>
      </c>
      <c r="J371" s="343" t="s">
        <v>613</v>
      </c>
      <c r="K371" s="343" t="s">
        <v>1138</v>
      </c>
      <c r="L371" s="343" t="s">
        <v>613</v>
      </c>
      <c r="M371" s="343" t="s">
        <v>1138</v>
      </c>
      <c r="N371" s="343" t="s">
        <v>613</v>
      </c>
      <c r="O371" s="343" t="s">
        <v>1138</v>
      </c>
      <c r="P371" s="343" t="s">
        <v>613</v>
      </c>
      <c r="Q371" s="343" t="s">
        <v>1139</v>
      </c>
      <c r="R371" s="316" t="s">
        <v>613</v>
      </c>
      <c r="S371" s="316" t="s">
        <v>1131</v>
      </c>
      <c r="T371" s="344" t="s">
        <v>613</v>
      </c>
    </row>
    <row r="372" spans="1:21" ht="16.5" thickBot="1" x14ac:dyDescent="0.3">
      <c r="A372" s="400">
        <v>1</v>
      </c>
      <c r="B372" s="401">
        <v>2</v>
      </c>
      <c r="C372" s="347">
        <v>3</v>
      </c>
      <c r="D372" s="402">
        <v>4</v>
      </c>
      <c r="E372" s="402">
        <v>5</v>
      </c>
      <c r="F372" s="402">
        <v>6</v>
      </c>
      <c r="G372" s="402">
        <v>7</v>
      </c>
      <c r="H372" s="402">
        <v>8</v>
      </c>
      <c r="I372" s="402">
        <v>9</v>
      </c>
      <c r="J372" s="402">
        <v>10</v>
      </c>
      <c r="K372" s="402">
        <v>11</v>
      </c>
      <c r="L372" s="402">
        <v>12</v>
      </c>
      <c r="M372" s="402">
        <v>13</v>
      </c>
      <c r="N372" s="402">
        <v>14</v>
      </c>
      <c r="O372" s="402">
        <v>15</v>
      </c>
      <c r="P372" s="402">
        <v>16</v>
      </c>
      <c r="Q372" s="402">
        <v>17</v>
      </c>
      <c r="R372" s="402">
        <v>18</v>
      </c>
      <c r="S372" s="402">
        <v>18</v>
      </c>
      <c r="T372" s="402">
        <v>19</v>
      </c>
    </row>
    <row r="373" spans="1:21" ht="30.75" customHeight="1" x14ac:dyDescent="0.25">
      <c r="A373" s="443" t="s">
        <v>1120</v>
      </c>
      <c r="B373" s="444"/>
      <c r="C373" s="365" t="s">
        <v>758</v>
      </c>
      <c r="D373" s="294">
        <v>14.571554429999999</v>
      </c>
      <c r="E373" s="294">
        <v>64.38652776086667</v>
      </c>
      <c r="F373" s="294">
        <v>21.982659490000003</v>
      </c>
      <c r="G373" s="294">
        <v>29.60315722</v>
      </c>
      <c r="H373" s="294">
        <v>149.10433214</v>
      </c>
      <c r="I373" s="294">
        <v>27.847114129999998</v>
      </c>
      <c r="J373" s="294">
        <v>457.199671717</v>
      </c>
      <c r="K373" s="294">
        <v>29.12580195</v>
      </c>
      <c r="L373" s="294">
        <v>511.78861726000002</v>
      </c>
      <c r="M373" s="294">
        <v>25.977054180000003</v>
      </c>
      <c r="N373" s="294">
        <v>228.30991444000003</v>
      </c>
      <c r="O373" s="294">
        <v>28.409864750000001</v>
      </c>
      <c r="P373" s="294">
        <v>259.64965074999998</v>
      </c>
      <c r="Q373" s="294">
        <v>246.56024190000005</v>
      </c>
      <c r="R373" s="294" t="s">
        <v>290</v>
      </c>
      <c r="S373" s="294">
        <v>357.92007691000003</v>
      </c>
      <c r="T373" s="314">
        <v>1703.5080960670002</v>
      </c>
    </row>
    <row r="374" spans="1:21" x14ac:dyDescent="0.25">
      <c r="A374" s="311" t="s">
        <v>16</v>
      </c>
      <c r="B374" s="403" t="s">
        <v>1067</v>
      </c>
      <c r="C374" s="313" t="s">
        <v>758</v>
      </c>
      <c r="D374" s="293">
        <v>14.571554429999999</v>
      </c>
      <c r="E374" s="293">
        <v>64.38652776086667</v>
      </c>
      <c r="F374" s="293">
        <v>21.982659490000003</v>
      </c>
      <c r="G374" s="293">
        <v>29.60315722</v>
      </c>
      <c r="H374" s="293">
        <v>149.10433214</v>
      </c>
      <c r="I374" s="293">
        <v>27.847114129999998</v>
      </c>
      <c r="J374" s="293">
        <v>457.199671717</v>
      </c>
      <c r="K374" s="293">
        <v>29.12580195</v>
      </c>
      <c r="L374" s="293">
        <v>511.78861726000002</v>
      </c>
      <c r="M374" s="293">
        <v>25.977054180000003</v>
      </c>
      <c r="N374" s="293">
        <v>228.30991444000003</v>
      </c>
      <c r="O374" s="293">
        <v>28.409864750000001</v>
      </c>
      <c r="P374" s="293">
        <v>259.64965074999998</v>
      </c>
      <c r="Q374" s="293">
        <v>246.56024190000005</v>
      </c>
      <c r="R374" s="294" t="s">
        <v>290</v>
      </c>
      <c r="S374" s="294">
        <v>357.92007691000003</v>
      </c>
      <c r="T374" s="314">
        <v>1703.5080960670002</v>
      </c>
      <c r="U374" s="327"/>
    </row>
    <row r="375" spans="1:21" x14ac:dyDescent="0.25">
      <c r="A375" s="311" t="s">
        <v>17</v>
      </c>
      <c r="B375" s="312" t="s">
        <v>202</v>
      </c>
      <c r="C375" s="313" t="s">
        <v>758</v>
      </c>
      <c r="D375" s="282" t="s">
        <v>290</v>
      </c>
      <c r="E375" s="282" t="s">
        <v>290</v>
      </c>
      <c r="F375" s="282" t="s">
        <v>290</v>
      </c>
      <c r="G375" s="282" t="s">
        <v>290</v>
      </c>
      <c r="H375" s="282">
        <v>0</v>
      </c>
      <c r="I375" s="282" t="s">
        <v>290</v>
      </c>
      <c r="J375" s="282">
        <v>390.15371921688234</v>
      </c>
      <c r="K375" s="282" t="s">
        <v>290</v>
      </c>
      <c r="L375" s="282">
        <v>404.02266865116951</v>
      </c>
      <c r="M375" s="282" t="s">
        <v>290</v>
      </c>
      <c r="N375" s="282">
        <v>54.931518426590195</v>
      </c>
      <c r="O375" s="282" t="s">
        <v>290</v>
      </c>
      <c r="P375" s="282">
        <v>56.018511972078237</v>
      </c>
      <c r="Q375" s="282">
        <v>8.1548865852409804</v>
      </c>
      <c r="R375" s="294" t="s">
        <v>290</v>
      </c>
      <c r="S375" s="294">
        <v>8.1548865852409804</v>
      </c>
      <c r="T375" s="314">
        <v>913.28130485196129</v>
      </c>
    </row>
    <row r="376" spans="1:21" ht="31.5" x14ac:dyDescent="0.25">
      <c r="A376" s="311" t="s">
        <v>203</v>
      </c>
      <c r="B376" s="367" t="s">
        <v>978</v>
      </c>
      <c r="C376" s="313" t="s">
        <v>758</v>
      </c>
      <c r="D376" s="404" t="s">
        <v>290</v>
      </c>
      <c r="E376" s="404" t="s">
        <v>290</v>
      </c>
      <c r="F376" s="404" t="s">
        <v>290</v>
      </c>
      <c r="G376" s="404" t="s">
        <v>290</v>
      </c>
      <c r="H376" s="404" t="s">
        <v>290</v>
      </c>
      <c r="I376" s="404" t="s">
        <v>290</v>
      </c>
      <c r="J376" s="404" t="s">
        <v>290</v>
      </c>
      <c r="K376" s="404" t="s">
        <v>290</v>
      </c>
      <c r="L376" s="404" t="s">
        <v>290</v>
      </c>
      <c r="M376" s="404" t="s">
        <v>290</v>
      </c>
      <c r="N376" s="404" t="s">
        <v>290</v>
      </c>
      <c r="O376" s="404" t="s">
        <v>290</v>
      </c>
      <c r="P376" s="294" t="s">
        <v>290</v>
      </c>
      <c r="Q376" s="294" t="s">
        <v>290</v>
      </c>
      <c r="R376" s="294" t="s">
        <v>290</v>
      </c>
      <c r="S376" s="405" t="s">
        <v>290</v>
      </c>
      <c r="T376" s="406" t="s">
        <v>290</v>
      </c>
    </row>
    <row r="377" spans="1:21" x14ac:dyDescent="0.25">
      <c r="A377" s="311" t="s">
        <v>598</v>
      </c>
      <c r="B377" s="368" t="s">
        <v>894</v>
      </c>
      <c r="C377" s="313" t="s">
        <v>758</v>
      </c>
      <c r="D377" s="286" t="s">
        <v>290</v>
      </c>
      <c r="E377" s="286" t="s">
        <v>290</v>
      </c>
      <c r="F377" s="286" t="s">
        <v>290</v>
      </c>
      <c r="G377" s="286" t="s">
        <v>290</v>
      </c>
      <c r="H377" s="286" t="s">
        <v>290</v>
      </c>
      <c r="I377" s="286" t="s">
        <v>290</v>
      </c>
      <c r="J377" s="286" t="s">
        <v>290</v>
      </c>
      <c r="K377" s="286" t="s">
        <v>290</v>
      </c>
      <c r="L377" s="286" t="s">
        <v>290</v>
      </c>
      <c r="M377" s="286" t="s">
        <v>290</v>
      </c>
      <c r="N377" s="286" t="s">
        <v>290</v>
      </c>
      <c r="O377" s="286" t="s">
        <v>290</v>
      </c>
      <c r="P377" s="306" t="s">
        <v>290</v>
      </c>
      <c r="Q377" s="306" t="s">
        <v>290</v>
      </c>
      <c r="R377" s="306" t="s">
        <v>290</v>
      </c>
      <c r="S377" s="405" t="s">
        <v>290</v>
      </c>
      <c r="T377" s="406" t="s">
        <v>290</v>
      </c>
    </row>
    <row r="378" spans="1:21" ht="31.5" x14ac:dyDescent="0.25">
      <c r="A378" s="311" t="s">
        <v>934</v>
      </c>
      <c r="B378" s="369" t="s">
        <v>911</v>
      </c>
      <c r="C378" s="313" t="s">
        <v>758</v>
      </c>
      <c r="D378" s="286" t="s">
        <v>290</v>
      </c>
      <c r="E378" s="286" t="s">
        <v>290</v>
      </c>
      <c r="F378" s="286" t="s">
        <v>290</v>
      </c>
      <c r="G378" s="286" t="s">
        <v>290</v>
      </c>
      <c r="H378" s="286" t="s">
        <v>290</v>
      </c>
      <c r="I378" s="286" t="s">
        <v>290</v>
      </c>
      <c r="J378" s="286" t="s">
        <v>290</v>
      </c>
      <c r="K378" s="286" t="s">
        <v>290</v>
      </c>
      <c r="L378" s="286" t="s">
        <v>290</v>
      </c>
      <c r="M378" s="286" t="s">
        <v>290</v>
      </c>
      <c r="N378" s="286" t="s">
        <v>290</v>
      </c>
      <c r="O378" s="286" t="s">
        <v>290</v>
      </c>
      <c r="P378" s="306" t="s">
        <v>290</v>
      </c>
      <c r="Q378" s="306" t="s">
        <v>290</v>
      </c>
      <c r="R378" s="306" t="s">
        <v>290</v>
      </c>
      <c r="S378" s="405" t="s">
        <v>290</v>
      </c>
      <c r="T378" s="406" t="s">
        <v>290</v>
      </c>
    </row>
    <row r="379" spans="1:21" ht="31.5" x14ac:dyDescent="0.25">
      <c r="A379" s="311" t="s">
        <v>935</v>
      </c>
      <c r="B379" s="369" t="s">
        <v>912</v>
      </c>
      <c r="C379" s="313" t="s">
        <v>758</v>
      </c>
      <c r="D379" s="286" t="s">
        <v>290</v>
      </c>
      <c r="E379" s="286" t="s">
        <v>290</v>
      </c>
      <c r="F379" s="286" t="s">
        <v>290</v>
      </c>
      <c r="G379" s="286" t="s">
        <v>290</v>
      </c>
      <c r="H379" s="286" t="s">
        <v>290</v>
      </c>
      <c r="I379" s="286" t="s">
        <v>290</v>
      </c>
      <c r="J379" s="286" t="s">
        <v>290</v>
      </c>
      <c r="K379" s="286" t="s">
        <v>290</v>
      </c>
      <c r="L379" s="286" t="s">
        <v>290</v>
      </c>
      <c r="M379" s="286" t="s">
        <v>290</v>
      </c>
      <c r="N379" s="286" t="s">
        <v>290</v>
      </c>
      <c r="O379" s="286" t="s">
        <v>290</v>
      </c>
      <c r="P379" s="306" t="s">
        <v>290</v>
      </c>
      <c r="Q379" s="306" t="s">
        <v>290</v>
      </c>
      <c r="R379" s="306" t="s">
        <v>290</v>
      </c>
      <c r="S379" s="405" t="s">
        <v>290</v>
      </c>
      <c r="T379" s="406" t="s">
        <v>290</v>
      </c>
    </row>
    <row r="380" spans="1:21" ht="31.5" x14ac:dyDescent="0.25">
      <c r="A380" s="311" t="s">
        <v>979</v>
      </c>
      <c r="B380" s="369" t="s">
        <v>897</v>
      </c>
      <c r="C380" s="313" t="s">
        <v>758</v>
      </c>
      <c r="D380" s="286" t="s">
        <v>290</v>
      </c>
      <c r="E380" s="286" t="s">
        <v>290</v>
      </c>
      <c r="F380" s="286" t="s">
        <v>290</v>
      </c>
      <c r="G380" s="286" t="s">
        <v>290</v>
      </c>
      <c r="H380" s="286" t="s">
        <v>290</v>
      </c>
      <c r="I380" s="286" t="s">
        <v>290</v>
      </c>
      <c r="J380" s="286" t="s">
        <v>290</v>
      </c>
      <c r="K380" s="286" t="s">
        <v>290</v>
      </c>
      <c r="L380" s="286" t="s">
        <v>290</v>
      </c>
      <c r="M380" s="286" t="s">
        <v>290</v>
      </c>
      <c r="N380" s="286" t="s">
        <v>290</v>
      </c>
      <c r="O380" s="286" t="s">
        <v>290</v>
      </c>
      <c r="P380" s="306" t="s">
        <v>290</v>
      </c>
      <c r="Q380" s="306" t="s">
        <v>290</v>
      </c>
      <c r="R380" s="306" t="s">
        <v>290</v>
      </c>
      <c r="S380" s="405" t="s">
        <v>290</v>
      </c>
      <c r="T380" s="406" t="s">
        <v>290</v>
      </c>
    </row>
    <row r="381" spans="1:21" x14ac:dyDescent="0.25">
      <c r="A381" s="311" t="s">
        <v>599</v>
      </c>
      <c r="B381" s="368" t="s">
        <v>1086</v>
      </c>
      <c r="C381" s="313" t="s">
        <v>758</v>
      </c>
      <c r="D381" s="286" t="s">
        <v>290</v>
      </c>
      <c r="E381" s="286" t="s">
        <v>290</v>
      </c>
      <c r="F381" s="286" t="s">
        <v>290</v>
      </c>
      <c r="G381" s="286" t="s">
        <v>290</v>
      </c>
      <c r="H381" s="286" t="s">
        <v>290</v>
      </c>
      <c r="I381" s="286" t="s">
        <v>290</v>
      </c>
      <c r="J381" s="286" t="s">
        <v>290</v>
      </c>
      <c r="K381" s="286" t="s">
        <v>290</v>
      </c>
      <c r="L381" s="286" t="s">
        <v>290</v>
      </c>
      <c r="M381" s="286" t="s">
        <v>290</v>
      </c>
      <c r="N381" s="286" t="s">
        <v>290</v>
      </c>
      <c r="O381" s="286" t="s">
        <v>290</v>
      </c>
      <c r="P381" s="306" t="s">
        <v>290</v>
      </c>
      <c r="Q381" s="306" t="s">
        <v>290</v>
      </c>
      <c r="R381" s="306" t="s">
        <v>290</v>
      </c>
      <c r="S381" s="405" t="s">
        <v>290</v>
      </c>
      <c r="T381" s="406" t="s">
        <v>290</v>
      </c>
    </row>
    <row r="382" spans="1:21" x14ac:dyDescent="0.25">
      <c r="A382" s="311" t="s">
        <v>600</v>
      </c>
      <c r="B382" s="368" t="s">
        <v>895</v>
      </c>
      <c r="C382" s="313" t="s">
        <v>758</v>
      </c>
      <c r="D382" s="286" t="s">
        <v>290</v>
      </c>
      <c r="E382" s="286" t="s">
        <v>290</v>
      </c>
      <c r="F382" s="286" t="s">
        <v>290</v>
      </c>
      <c r="G382" s="286" t="s">
        <v>290</v>
      </c>
      <c r="H382" s="286" t="s">
        <v>290</v>
      </c>
      <c r="I382" s="286" t="s">
        <v>290</v>
      </c>
      <c r="J382" s="286" t="s">
        <v>290</v>
      </c>
      <c r="K382" s="286" t="s">
        <v>290</v>
      </c>
      <c r="L382" s="286" t="s">
        <v>290</v>
      </c>
      <c r="M382" s="286" t="s">
        <v>290</v>
      </c>
      <c r="N382" s="286" t="s">
        <v>290</v>
      </c>
      <c r="O382" s="286" t="s">
        <v>290</v>
      </c>
      <c r="P382" s="306" t="s">
        <v>290</v>
      </c>
      <c r="Q382" s="306" t="s">
        <v>290</v>
      </c>
      <c r="R382" s="306" t="s">
        <v>290</v>
      </c>
      <c r="S382" s="405" t="s">
        <v>290</v>
      </c>
      <c r="T382" s="406" t="s">
        <v>290</v>
      </c>
    </row>
    <row r="383" spans="1:21" x14ac:dyDescent="0.25">
      <c r="A383" s="311" t="s">
        <v>601</v>
      </c>
      <c r="B383" s="368" t="s">
        <v>1078</v>
      </c>
      <c r="C383" s="313" t="s">
        <v>758</v>
      </c>
      <c r="D383" s="286" t="s">
        <v>290</v>
      </c>
      <c r="E383" s="286" t="s">
        <v>290</v>
      </c>
      <c r="F383" s="286" t="s">
        <v>290</v>
      </c>
      <c r="G383" s="286" t="s">
        <v>290</v>
      </c>
      <c r="H383" s="286" t="s">
        <v>290</v>
      </c>
      <c r="I383" s="286" t="s">
        <v>290</v>
      </c>
      <c r="J383" s="286" t="s">
        <v>290</v>
      </c>
      <c r="K383" s="286" t="s">
        <v>290</v>
      </c>
      <c r="L383" s="286" t="s">
        <v>290</v>
      </c>
      <c r="M383" s="286" t="s">
        <v>290</v>
      </c>
      <c r="N383" s="286" t="s">
        <v>290</v>
      </c>
      <c r="O383" s="286" t="s">
        <v>290</v>
      </c>
      <c r="P383" s="306" t="s">
        <v>290</v>
      </c>
      <c r="Q383" s="306" t="s">
        <v>290</v>
      </c>
      <c r="R383" s="306" t="s">
        <v>290</v>
      </c>
      <c r="S383" s="405" t="s">
        <v>290</v>
      </c>
      <c r="T383" s="406" t="s">
        <v>290</v>
      </c>
    </row>
    <row r="384" spans="1:21" x14ac:dyDescent="0.25">
      <c r="A384" s="311" t="s">
        <v>602</v>
      </c>
      <c r="B384" s="368" t="s">
        <v>208</v>
      </c>
      <c r="C384" s="313" t="s">
        <v>758</v>
      </c>
      <c r="D384" s="286" t="s">
        <v>290</v>
      </c>
      <c r="E384" s="286" t="s">
        <v>290</v>
      </c>
      <c r="F384" s="286" t="s">
        <v>290</v>
      </c>
      <c r="G384" s="286" t="s">
        <v>290</v>
      </c>
      <c r="H384" s="286" t="s">
        <v>290</v>
      </c>
      <c r="I384" s="286" t="s">
        <v>290</v>
      </c>
      <c r="J384" s="286" t="s">
        <v>290</v>
      </c>
      <c r="K384" s="286" t="s">
        <v>290</v>
      </c>
      <c r="L384" s="286" t="s">
        <v>290</v>
      </c>
      <c r="M384" s="286" t="s">
        <v>290</v>
      </c>
      <c r="N384" s="286" t="s">
        <v>290</v>
      </c>
      <c r="O384" s="286" t="s">
        <v>290</v>
      </c>
      <c r="P384" s="306" t="s">
        <v>290</v>
      </c>
      <c r="Q384" s="306" t="s">
        <v>290</v>
      </c>
      <c r="R384" s="306" t="s">
        <v>290</v>
      </c>
      <c r="S384" s="405" t="s">
        <v>290</v>
      </c>
      <c r="T384" s="406" t="s">
        <v>290</v>
      </c>
    </row>
    <row r="385" spans="1:21" ht="31.5" x14ac:dyDescent="0.25">
      <c r="A385" s="311" t="s">
        <v>980</v>
      </c>
      <c r="B385" s="369" t="s">
        <v>977</v>
      </c>
      <c r="C385" s="313" t="s">
        <v>758</v>
      </c>
      <c r="D385" s="286" t="s">
        <v>290</v>
      </c>
      <c r="E385" s="286" t="s">
        <v>290</v>
      </c>
      <c r="F385" s="286" t="s">
        <v>290</v>
      </c>
      <c r="G385" s="286" t="s">
        <v>290</v>
      </c>
      <c r="H385" s="286" t="s">
        <v>290</v>
      </c>
      <c r="I385" s="286" t="s">
        <v>290</v>
      </c>
      <c r="J385" s="286" t="s">
        <v>290</v>
      </c>
      <c r="K385" s="286" t="s">
        <v>290</v>
      </c>
      <c r="L385" s="286" t="s">
        <v>290</v>
      </c>
      <c r="M385" s="286" t="s">
        <v>290</v>
      </c>
      <c r="N385" s="286" t="s">
        <v>290</v>
      </c>
      <c r="O385" s="286" t="s">
        <v>290</v>
      </c>
      <c r="P385" s="306" t="s">
        <v>290</v>
      </c>
      <c r="Q385" s="306" t="s">
        <v>290</v>
      </c>
      <c r="R385" s="306" t="s">
        <v>290</v>
      </c>
      <c r="S385" s="405" t="s">
        <v>290</v>
      </c>
      <c r="T385" s="406" t="s">
        <v>290</v>
      </c>
    </row>
    <row r="386" spans="1:21" x14ac:dyDescent="0.25">
      <c r="A386" s="311" t="s">
        <v>981</v>
      </c>
      <c r="B386" s="369" t="s">
        <v>1027</v>
      </c>
      <c r="C386" s="313" t="s">
        <v>758</v>
      </c>
      <c r="D386" s="286" t="s">
        <v>290</v>
      </c>
      <c r="E386" s="286" t="s">
        <v>290</v>
      </c>
      <c r="F386" s="286" t="s">
        <v>290</v>
      </c>
      <c r="G386" s="286" t="s">
        <v>290</v>
      </c>
      <c r="H386" s="286" t="s">
        <v>290</v>
      </c>
      <c r="I386" s="286" t="s">
        <v>290</v>
      </c>
      <c r="J386" s="286" t="s">
        <v>290</v>
      </c>
      <c r="K386" s="286" t="s">
        <v>290</v>
      </c>
      <c r="L386" s="286" t="s">
        <v>290</v>
      </c>
      <c r="M386" s="286" t="s">
        <v>290</v>
      </c>
      <c r="N386" s="286" t="s">
        <v>290</v>
      </c>
      <c r="O386" s="286" t="s">
        <v>290</v>
      </c>
      <c r="P386" s="306" t="s">
        <v>290</v>
      </c>
      <c r="Q386" s="306" t="s">
        <v>290</v>
      </c>
      <c r="R386" s="306" t="s">
        <v>290</v>
      </c>
      <c r="S386" s="405" t="s">
        <v>290</v>
      </c>
      <c r="T386" s="406" t="s">
        <v>290</v>
      </c>
    </row>
    <row r="387" spans="1:21" x14ac:dyDescent="0.25">
      <c r="A387" s="311" t="s">
        <v>982</v>
      </c>
      <c r="B387" s="369" t="s">
        <v>740</v>
      </c>
      <c r="C387" s="313" t="s">
        <v>758</v>
      </c>
      <c r="D387" s="286" t="s">
        <v>290</v>
      </c>
      <c r="E387" s="286" t="s">
        <v>290</v>
      </c>
      <c r="F387" s="286" t="s">
        <v>290</v>
      </c>
      <c r="G387" s="286" t="s">
        <v>290</v>
      </c>
      <c r="H387" s="286" t="s">
        <v>290</v>
      </c>
      <c r="I387" s="286" t="s">
        <v>290</v>
      </c>
      <c r="J387" s="286" t="s">
        <v>290</v>
      </c>
      <c r="K387" s="286" t="s">
        <v>290</v>
      </c>
      <c r="L387" s="286" t="s">
        <v>290</v>
      </c>
      <c r="M387" s="286" t="s">
        <v>290</v>
      </c>
      <c r="N387" s="286" t="s">
        <v>290</v>
      </c>
      <c r="O387" s="286" t="s">
        <v>290</v>
      </c>
      <c r="P387" s="306" t="s">
        <v>290</v>
      </c>
      <c r="Q387" s="306" t="s">
        <v>290</v>
      </c>
      <c r="R387" s="306" t="s">
        <v>290</v>
      </c>
      <c r="S387" s="405" t="s">
        <v>290</v>
      </c>
      <c r="T387" s="406" t="s">
        <v>290</v>
      </c>
    </row>
    <row r="388" spans="1:21" x14ac:dyDescent="0.25">
      <c r="A388" s="311" t="s">
        <v>983</v>
      </c>
      <c r="B388" s="369" t="s">
        <v>1027</v>
      </c>
      <c r="C388" s="313" t="s">
        <v>758</v>
      </c>
      <c r="D388" s="286" t="s">
        <v>290</v>
      </c>
      <c r="E388" s="286" t="s">
        <v>290</v>
      </c>
      <c r="F388" s="286" t="s">
        <v>290</v>
      </c>
      <c r="G388" s="286" t="s">
        <v>290</v>
      </c>
      <c r="H388" s="286" t="s">
        <v>290</v>
      </c>
      <c r="I388" s="286" t="s">
        <v>290</v>
      </c>
      <c r="J388" s="286" t="s">
        <v>290</v>
      </c>
      <c r="K388" s="286" t="s">
        <v>290</v>
      </c>
      <c r="L388" s="286" t="s">
        <v>290</v>
      </c>
      <c r="M388" s="286" t="s">
        <v>290</v>
      </c>
      <c r="N388" s="286" t="s">
        <v>290</v>
      </c>
      <c r="O388" s="286" t="s">
        <v>290</v>
      </c>
      <c r="P388" s="297" t="s">
        <v>290</v>
      </c>
      <c r="Q388" s="297" t="s">
        <v>290</v>
      </c>
      <c r="R388" s="297" t="s">
        <v>290</v>
      </c>
      <c r="S388" s="405" t="s">
        <v>290</v>
      </c>
      <c r="T388" s="406" t="s">
        <v>290</v>
      </c>
    </row>
    <row r="389" spans="1:21" x14ac:dyDescent="0.25">
      <c r="A389" s="311" t="s">
        <v>603</v>
      </c>
      <c r="B389" s="368" t="s">
        <v>896</v>
      </c>
      <c r="C389" s="313" t="s">
        <v>758</v>
      </c>
      <c r="D389" s="407" t="s">
        <v>290</v>
      </c>
      <c r="E389" s="407" t="s">
        <v>290</v>
      </c>
      <c r="F389" s="407" t="s">
        <v>290</v>
      </c>
      <c r="G389" s="407" t="s">
        <v>290</v>
      </c>
      <c r="H389" s="407" t="s">
        <v>290</v>
      </c>
      <c r="I389" s="407" t="s">
        <v>290</v>
      </c>
      <c r="J389" s="407" t="s">
        <v>290</v>
      </c>
      <c r="K389" s="407" t="s">
        <v>290</v>
      </c>
      <c r="L389" s="407" t="s">
        <v>290</v>
      </c>
      <c r="M389" s="407" t="s">
        <v>290</v>
      </c>
      <c r="N389" s="407" t="s">
        <v>290</v>
      </c>
      <c r="O389" s="407" t="s">
        <v>290</v>
      </c>
      <c r="P389" s="297" t="s">
        <v>290</v>
      </c>
      <c r="Q389" s="297" t="s">
        <v>290</v>
      </c>
      <c r="R389" s="297" t="s">
        <v>290</v>
      </c>
      <c r="S389" s="405" t="s">
        <v>290</v>
      </c>
      <c r="T389" s="406" t="s">
        <v>290</v>
      </c>
    </row>
    <row r="390" spans="1:21" x14ac:dyDescent="0.25">
      <c r="A390" s="311" t="s">
        <v>625</v>
      </c>
      <c r="B390" s="368" t="s">
        <v>1083</v>
      </c>
      <c r="C390" s="313" t="s">
        <v>758</v>
      </c>
      <c r="D390" s="286" t="s">
        <v>290</v>
      </c>
      <c r="E390" s="286" t="s">
        <v>290</v>
      </c>
      <c r="F390" s="286" t="s">
        <v>290</v>
      </c>
      <c r="G390" s="286" t="s">
        <v>290</v>
      </c>
      <c r="H390" s="286" t="s">
        <v>290</v>
      </c>
      <c r="I390" s="286" t="s">
        <v>290</v>
      </c>
      <c r="J390" s="286" t="s">
        <v>290</v>
      </c>
      <c r="K390" s="286" t="s">
        <v>290</v>
      </c>
      <c r="L390" s="286" t="s">
        <v>290</v>
      </c>
      <c r="M390" s="286" t="s">
        <v>290</v>
      </c>
      <c r="N390" s="306" t="s">
        <v>290</v>
      </c>
      <c r="O390" s="306" t="s">
        <v>290</v>
      </c>
      <c r="P390" s="306" t="s">
        <v>290</v>
      </c>
      <c r="Q390" s="306" t="s">
        <v>290</v>
      </c>
      <c r="R390" s="306" t="s">
        <v>290</v>
      </c>
      <c r="S390" s="405" t="s">
        <v>290</v>
      </c>
      <c r="T390" s="406" t="s">
        <v>290</v>
      </c>
    </row>
    <row r="391" spans="1:21" ht="31.5" x14ac:dyDescent="0.25">
      <c r="A391" s="311" t="s">
        <v>923</v>
      </c>
      <c r="B391" s="368" t="s">
        <v>1068</v>
      </c>
      <c r="C391" s="313" t="s">
        <v>758</v>
      </c>
      <c r="D391" s="286" t="s">
        <v>290</v>
      </c>
      <c r="E391" s="286" t="s">
        <v>290</v>
      </c>
      <c r="F391" s="286" t="s">
        <v>290</v>
      </c>
      <c r="G391" s="286" t="s">
        <v>290</v>
      </c>
      <c r="H391" s="286" t="s">
        <v>290</v>
      </c>
      <c r="I391" s="286" t="s">
        <v>290</v>
      </c>
      <c r="J391" s="286" t="s">
        <v>290</v>
      </c>
      <c r="K391" s="286" t="s">
        <v>290</v>
      </c>
      <c r="L391" s="286" t="s">
        <v>290</v>
      </c>
      <c r="M391" s="286" t="s">
        <v>290</v>
      </c>
      <c r="N391" s="306" t="s">
        <v>290</v>
      </c>
      <c r="O391" s="306" t="s">
        <v>290</v>
      </c>
      <c r="P391" s="306" t="s">
        <v>290</v>
      </c>
      <c r="Q391" s="306" t="s">
        <v>290</v>
      </c>
      <c r="R391" s="306" t="s">
        <v>290</v>
      </c>
      <c r="S391" s="405" t="s">
        <v>290</v>
      </c>
      <c r="T391" s="406" t="s">
        <v>290</v>
      </c>
    </row>
    <row r="392" spans="1:21" ht="18" customHeight="1" x14ac:dyDescent="0.25">
      <c r="A392" s="311" t="s">
        <v>984</v>
      </c>
      <c r="B392" s="369" t="s">
        <v>652</v>
      </c>
      <c r="C392" s="313" t="s">
        <v>758</v>
      </c>
      <c r="D392" s="286" t="s">
        <v>290</v>
      </c>
      <c r="E392" s="286" t="s">
        <v>290</v>
      </c>
      <c r="F392" s="286" t="s">
        <v>290</v>
      </c>
      <c r="G392" s="286" t="s">
        <v>290</v>
      </c>
      <c r="H392" s="286" t="s">
        <v>290</v>
      </c>
      <c r="I392" s="286" t="s">
        <v>290</v>
      </c>
      <c r="J392" s="286" t="s">
        <v>290</v>
      </c>
      <c r="K392" s="286" t="s">
        <v>290</v>
      </c>
      <c r="L392" s="286" t="s">
        <v>290</v>
      </c>
      <c r="M392" s="286" t="s">
        <v>290</v>
      </c>
      <c r="N392" s="306" t="s">
        <v>290</v>
      </c>
      <c r="O392" s="306" t="s">
        <v>290</v>
      </c>
      <c r="P392" s="306" t="s">
        <v>290</v>
      </c>
      <c r="Q392" s="306" t="s">
        <v>290</v>
      </c>
      <c r="R392" s="306" t="s">
        <v>290</v>
      </c>
      <c r="S392" s="405" t="s">
        <v>290</v>
      </c>
      <c r="T392" s="406" t="s">
        <v>290</v>
      </c>
    </row>
    <row r="393" spans="1:21" ht="18" customHeight="1" x14ac:dyDescent="0.25">
      <c r="A393" s="311" t="s">
        <v>985</v>
      </c>
      <c r="B393" s="408" t="s">
        <v>640</v>
      </c>
      <c r="C393" s="313" t="s">
        <v>758</v>
      </c>
      <c r="D393" s="286" t="s">
        <v>290</v>
      </c>
      <c r="E393" s="286" t="s">
        <v>290</v>
      </c>
      <c r="F393" s="286" t="s">
        <v>290</v>
      </c>
      <c r="G393" s="286" t="s">
        <v>290</v>
      </c>
      <c r="H393" s="286" t="s">
        <v>290</v>
      </c>
      <c r="I393" s="286" t="s">
        <v>290</v>
      </c>
      <c r="J393" s="286" t="s">
        <v>290</v>
      </c>
      <c r="K393" s="286" t="s">
        <v>290</v>
      </c>
      <c r="L393" s="286" t="s">
        <v>290</v>
      </c>
      <c r="M393" s="286" t="s">
        <v>290</v>
      </c>
      <c r="N393" s="306" t="s">
        <v>290</v>
      </c>
      <c r="O393" s="306" t="s">
        <v>290</v>
      </c>
      <c r="P393" s="306" t="s">
        <v>290</v>
      </c>
      <c r="Q393" s="306" t="s">
        <v>290</v>
      </c>
      <c r="R393" s="306" t="s">
        <v>290</v>
      </c>
      <c r="S393" s="405" t="s">
        <v>290</v>
      </c>
      <c r="T393" s="406" t="s">
        <v>290</v>
      </c>
    </row>
    <row r="394" spans="1:21" ht="31.5" x14ac:dyDescent="0.25">
      <c r="A394" s="311" t="s">
        <v>205</v>
      </c>
      <c r="B394" s="367" t="s">
        <v>1024</v>
      </c>
      <c r="C394" s="313" t="s">
        <v>758</v>
      </c>
      <c r="D394" s="286" t="s">
        <v>290</v>
      </c>
      <c r="E394" s="286" t="s">
        <v>290</v>
      </c>
      <c r="F394" s="286" t="s">
        <v>290</v>
      </c>
      <c r="G394" s="286" t="s">
        <v>290</v>
      </c>
      <c r="H394" s="286" t="s">
        <v>290</v>
      </c>
      <c r="I394" s="286" t="s">
        <v>290</v>
      </c>
      <c r="J394" s="286" t="s">
        <v>290</v>
      </c>
      <c r="K394" s="286" t="s">
        <v>290</v>
      </c>
      <c r="L394" s="286" t="s">
        <v>290</v>
      </c>
      <c r="M394" s="286" t="s">
        <v>290</v>
      </c>
      <c r="N394" s="306" t="s">
        <v>290</v>
      </c>
      <c r="O394" s="306" t="s">
        <v>290</v>
      </c>
      <c r="P394" s="306" t="s">
        <v>290</v>
      </c>
      <c r="Q394" s="306" t="s">
        <v>290</v>
      </c>
      <c r="R394" s="306" t="s">
        <v>290</v>
      </c>
      <c r="S394" s="405" t="s">
        <v>290</v>
      </c>
      <c r="T394" s="406" t="s">
        <v>290</v>
      </c>
    </row>
    <row r="395" spans="1:21" ht="31.5" x14ac:dyDescent="0.25">
      <c r="A395" s="311" t="s">
        <v>986</v>
      </c>
      <c r="B395" s="368" t="s">
        <v>911</v>
      </c>
      <c r="C395" s="313" t="s">
        <v>758</v>
      </c>
      <c r="D395" s="286" t="s">
        <v>290</v>
      </c>
      <c r="E395" s="286" t="s">
        <v>290</v>
      </c>
      <c r="F395" s="286" t="s">
        <v>290</v>
      </c>
      <c r="G395" s="286" t="s">
        <v>290</v>
      </c>
      <c r="H395" s="286" t="s">
        <v>290</v>
      </c>
      <c r="I395" s="286" t="s">
        <v>290</v>
      </c>
      <c r="J395" s="286" t="s">
        <v>290</v>
      </c>
      <c r="K395" s="286" t="s">
        <v>290</v>
      </c>
      <c r="L395" s="286" t="s">
        <v>290</v>
      </c>
      <c r="M395" s="286" t="s">
        <v>290</v>
      </c>
      <c r="N395" s="306" t="s">
        <v>290</v>
      </c>
      <c r="O395" s="306" t="s">
        <v>290</v>
      </c>
      <c r="P395" s="306" t="s">
        <v>290</v>
      </c>
      <c r="Q395" s="306" t="s">
        <v>290</v>
      </c>
      <c r="R395" s="306" t="s">
        <v>290</v>
      </c>
      <c r="S395" s="405" t="s">
        <v>290</v>
      </c>
      <c r="T395" s="406" t="s">
        <v>290</v>
      </c>
    </row>
    <row r="396" spans="1:21" ht="31.5" x14ac:dyDescent="0.25">
      <c r="A396" s="311" t="s">
        <v>987</v>
      </c>
      <c r="B396" s="368" t="s">
        <v>912</v>
      </c>
      <c r="C396" s="313" t="s">
        <v>758</v>
      </c>
      <c r="D396" s="286" t="s">
        <v>290</v>
      </c>
      <c r="E396" s="286" t="s">
        <v>290</v>
      </c>
      <c r="F396" s="286" t="s">
        <v>290</v>
      </c>
      <c r="G396" s="286" t="s">
        <v>290</v>
      </c>
      <c r="H396" s="286" t="s">
        <v>290</v>
      </c>
      <c r="I396" s="286" t="s">
        <v>290</v>
      </c>
      <c r="J396" s="286" t="s">
        <v>290</v>
      </c>
      <c r="K396" s="286" t="s">
        <v>290</v>
      </c>
      <c r="L396" s="286" t="s">
        <v>290</v>
      </c>
      <c r="M396" s="286" t="s">
        <v>290</v>
      </c>
      <c r="N396" s="306" t="s">
        <v>290</v>
      </c>
      <c r="O396" s="306" t="s">
        <v>290</v>
      </c>
      <c r="P396" s="306" t="s">
        <v>290</v>
      </c>
      <c r="Q396" s="306" t="s">
        <v>290</v>
      </c>
      <c r="R396" s="306" t="s">
        <v>290</v>
      </c>
      <c r="S396" s="405" t="s">
        <v>290</v>
      </c>
      <c r="T396" s="406" t="s">
        <v>290</v>
      </c>
    </row>
    <row r="397" spans="1:21" ht="31.5" x14ac:dyDescent="0.25">
      <c r="A397" s="311" t="s">
        <v>988</v>
      </c>
      <c r="B397" s="368" t="s">
        <v>897</v>
      </c>
      <c r="C397" s="313" t="s">
        <v>758</v>
      </c>
      <c r="D397" s="286" t="s">
        <v>290</v>
      </c>
      <c r="E397" s="286" t="s">
        <v>290</v>
      </c>
      <c r="F397" s="286" t="s">
        <v>290</v>
      </c>
      <c r="G397" s="286" t="s">
        <v>290</v>
      </c>
      <c r="H397" s="286" t="s">
        <v>290</v>
      </c>
      <c r="I397" s="286" t="s">
        <v>290</v>
      </c>
      <c r="J397" s="286" t="s">
        <v>290</v>
      </c>
      <c r="K397" s="286" t="s">
        <v>290</v>
      </c>
      <c r="L397" s="286" t="s">
        <v>290</v>
      </c>
      <c r="M397" s="286" t="s">
        <v>290</v>
      </c>
      <c r="N397" s="306" t="s">
        <v>290</v>
      </c>
      <c r="O397" s="306" t="s">
        <v>290</v>
      </c>
      <c r="P397" s="306" t="s">
        <v>290</v>
      </c>
      <c r="Q397" s="306" t="s">
        <v>290</v>
      </c>
      <c r="R397" s="306" t="s">
        <v>290</v>
      </c>
      <c r="S397" s="405" t="s">
        <v>290</v>
      </c>
      <c r="T397" s="406" t="s">
        <v>290</v>
      </c>
    </row>
    <row r="398" spans="1:21" x14ac:dyDescent="0.25">
      <c r="A398" s="311" t="s">
        <v>207</v>
      </c>
      <c r="B398" s="367" t="s">
        <v>502</v>
      </c>
      <c r="C398" s="313" t="s">
        <v>758</v>
      </c>
      <c r="D398" s="286" t="s">
        <v>290</v>
      </c>
      <c r="E398" s="286" t="s">
        <v>290</v>
      </c>
      <c r="F398" s="286" t="s">
        <v>290</v>
      </c>
      <c r="G398" s="286" t="s">
        <v>290</v>
      </c>
      <c r="H398" s="286" t="s">
        <v>290</v>
      </c>
      <c r="I398" s="286" t="s">
        <v>290</v>
      </c>
      <c r="J398" s="286" t="s">
        <v>290</v>
      </c>
      <c r="K398" s="286" t="s">
        <v>290</v>
      </c>
      <c r="L398" s="286" t="s">
        <v>290</v>
      </c>
      <c r="M398" s="286" t="s">
        <v>290</v>
      </c>
      <c r="N398" s="286" t="s">
        <v>290</v>
      </c>
      <c r="O398" s="286" t="s">
        <v>290</v>
      </c>
      <c r="P398" s="286" t="s">
        <v>290</v>
      </c>
      <c r="Q398" s="286" t="s">
        <v>290</v>
      </c>
      <c r="R398" s="286" t="s">
        <v>290</v>
      </c>
      <c r="S398" s="286" t="s">
        <v>290</v>
      </c>
      <c r="T398" s="286" t="s">
        <v>290</v>
      </c>
    </row>
    <row r="399" spans="1:21" x14ac:dyDescent="0.25">
      <c r="A399" s="311" t="s">
        <v>18</v>
      </c>
      <c r="B399" s="312" t="s">
        <v>1069</v>
      </c>
      <c r="C399" s="313" t="s">
        <v>758</v>
      </c>
      <c r="D399" s="282">
        <v>12.31656323</v>
      </c>
      <c r="E399" s="293">
        <v>61.185016080866674</v>
      </c>
      <c r="F399" s="293">
        <v>18.979060290000003</v>
      </c>
      <c r="G399" s="293">
        <v>29.60315722</v>
      </c>
      <c r="H399" s="293">
        <v>149.10433214</v>
      </c>
      <c r="I399" s="293">
        <v>27.847114129999998</v>
      </c>
      <c r="J399" s="293">
        <v>67.045952500117664</v>
      </c>
      <c r="K399" s="293">
        <v>29.12580195</v>
      </c>
      <c r="L399" s="293">
        <v>107.76594860883048</v>
      </c>
      <c r="M399" s="293">
        <v>25.977054180000003</v>
      </c>
      <c r="N399" s="293">
        <v>173.37839601340983</v>
      </c>
      <c r="O399" s="293">
        <v>28.409864750000001</v>
      </c>
      <c r="P399" s="293">
        <v>203.63113877792173</v>
      </c>
      <c r="Q399" s="293">
        <v>238.40535531475908</v>
      </c>
      <c r="R399" s="294" t="s">
        <v>290</v>
      </c>
      <c r="S399" s="294">
        <v>349.76519032475909</v>
      </c>
      <c r="T399" s="314">
        <v>790.2267912150387</v>
      </c>
      <c r="U399" s="327"/>
    </row>
    <row r="400" spans="1:21" x14ac:dyDescent="0.25">
      <c r="A400" s="311" t="s">
        <v>217</v>
      </c>
      <c r="B400" s="367" t="s">
        <v>1070</v>
      </c>
      <c r="C400" s="313" t="s">
        <v>758</v>
      </c>
      <c r="D400" s="404">
        <v>8.1252003199999994</v>
      </c>
      <c r="E400" s="293">
        <v>23.587771210866666</v>
      </c>
      <c r="F400" s="293">
        <v>18.979060290000003</v>
      </c>
      <c r="G400" s="293">
        <v>29.60315722</v>
      </c>
      <c r="H400" s="293">
        <v>29.603156999999999</v>
      </c>
      <c r="I400" s="293">
        <v>27.847114129999998</v>
      </c>
      <c r="J400" s="293">
        <v>67.045952500117664</v>
      </c>
      <c r="K400" s="293">
        <v>29.12580195</v>
      </c>
      <c r="L400" s="293">
        <v>107.76594860883048</v>
      </c>
      <c r="M400" s="293">
        <v>25.977054180000003</v>
      </c>
      <c r="N400" s="293">
        <v>173.37839601340983</v>
      </c>
      <c r="O400" s="293">
        <v>28.409864750000001</v>
      </c>
      <c r="P400" s="294">
        <v>203.63113877792173</v>
      </c>
      <c r="Q400" s="294">
        <v>238.40535531475908</v>
      </c>
      <c r="R400" s="294" t="s">
        <v>290</v>
      </c>
      <c r="S400" s="294">
        <v>349.76519032475909</v>
      </c>
      <c r="T400" s="314">
        <v>790.2267912150387</v>
      </c>
      <c r="U400" s="327"/>
    </row>
    <row r="401" spans="1:21" x14ac:dyDescent="0.25">
      <c r="A401" s="311" t="s">
        <v>604</v>
      </c>
      <c r="B401" s="368" t="s">
        <v>754</v>
      </c>
      <c r="C401" s="313" t="s">
        <v>758</v>
      </c>
      <c r="D401" s="282" t="s">
        <v>290</v>
      </c>
      <c r="E401" s="282" t="s">
        <v>290</v>
      </c>
      <c r="F401" s="282" t="s">
        <v>290</v>
      </c>
      <c r="G401" s="282" t="s">
        <v>290</v>
      </c>
      <c r="H401" s="282" t="s">
        <v>290</v>
      </c>
      <c r="I401" s="282" t="s">
        <v>290</v>
      </c>
      <c r="J401" s="282" t="s">
        <v>290</v>
      </c>
      <c r="K401" s="282" t="s">
        <v>290</v>
      </c>
      <c r="L401" s="282" t="s">
        <v>290</v>
      </c>
      <c r="M401" s="282" t="s">
        <v>290</v>
      </c>
      <c r="N401" s="297" t="s">
        <v>290</v>
      </c>
      <c r="O401" s="297" t="s">
        <v>290</v>
      </c>
      <c r="P401" s="297" t="s">
        <v>290</v>
      </c>
      <c r="Q401" s="297" t="s">
        <v>290</v>
      </c>
      <c r="R401" s="297" t="s">
        <v>290</v>
      </c>
      <c r="S401" s="294" t="s">
        <v>290</v>
      </c>
      <c r="T401" s="314" t="s">
        <v>290</v>
      </c>
    </row>
    <row r="402" spans="1:21" ht="31.5" x14ac:dyDescent="0.25">
      <c r="A402" s="311" t="s">
        <v>936</v>
      </c>
      <c r="B402" s="368" t="s">
        <v>911</v>
      </c>
      <c r="C402" s="313" t="s">
        <v>758</v>
      </c>
      <c r="D402" s="282" t="s">
        <v>290</v>
      </c>
      <c r="E402" s="282" t="s">
        <v>290</v>
      </c>
      <c r="F402" s="282" t="s">
        <v>290</v>
      </c>
      <c r="G402" s="282" t="s">
        <v>290</v>
      </c>
      <c r="H402" s="282" t="s">
        <v>290</v>
      </c>
      <c r="I402" s="282" t="s">
        <v>290</v>
      </c>
      <c r="J402" s="282" t="s">
        <v>290</v>
      </c>
      <c r="K402" s="282" t="s">
        <v>290</v>
      </c>
      <c r="L402" s="282" t="s">
        <v>290</v>
      </c>
      <c r="M402" s="282" t="s">
        <v>290</v>
      </c>
      <c r="N402" s="297" t="s">
        <v>290</v>
      </c>
      <c r="O402" s="297" t="s">
        <v>290</v>
      </c>
      <c r="P402" s="297" t="s">
        <v>290</v>
      </c>
      <c r="Q402" s="297" t="s">
        <v>290</v>
      </c>
      <c r="R402" s="297" t="s">
        <v>290</v>
      </c>
      <c r="S402" s="294" t="s">
        <v>290</v>
      </c>
      <c r="T402" s="314" t="s">
        <v>290</v>
      </c>
    </row>
    <row r="403" spans="1:21" ht="31.5" x14ac:dyDescent="0.25">
      <c r="A403" s="311" t="s">
        <v>937</v>
      </c>
      <c r="B403" s="368" t="s">
        <v>912</v>
      </c>
      <c r="C403" s="313" t="s">
        <v>758</v>
      </c>
      <c r="D403" s="282" t="s">
        <v>290</v>
      </c>
      <c r="E403" s="282" t="s">
        <v>290</v>
      </c>
      <c r="F403" s="282" t="s">
        <v>290</v>
      </c>
      <c r="G403" s="282" t="s">
        <v>290</v>
      </c>
      <c r="H403" s="282" t="s">
        <v>290</v>
      </c>
      <c r="I403" s="282" t="s">
        <v>290</v>
      </c>
      <c r="J403" s="282" t="s">
        <v>290</v>
      </c>
      <c r="K403" s="282" t="s">
        <v>290</v>
      </c>
      <c r="L403" s="282" t="s">
        <v>290</v>
      </c>
      <c r="M403" s="282" t="s">
        <v>290</v>
      </c>
      <c r="N403" s="297" t="s">
        <v>290</v>
      </c>
      <c r="O403" s="297" t="s">
        <v>290</v>
      </c>
      <c r="P403" s="297" t="s">
        <v>290</v>
      </c>
      <c r="Q403" s="297" t="s">
        <v>290</v>
      </c>
      <c r="R403" s="297" t="s">
        <v>290</v>
      </c>
      <c r="S403" s="294" t="s">
        <v>290</v>
      </c>
      <c r="T403" s="314" t="s">
        <v>290</v>
      </c>
    </row>
    <row r="404" spans="1:21" ht="31.5" x14ac:dyDescent="0.25">
      <c r="A404" s="311" t="s">
        <v>989</v>
      </c>
      <c r="B404" s="368" t="s">
        <v>897</v>
      </c>
      <c r="C404" s="313" t="s">
        <v>758</v>
      </c>
      <c r="D404" s="282" t="s">
        <v>290</v>
      </c>
      <c r="E404" s="282" t="s">
        <v>290</v>
      </c>
      <c r="F404" s="282" t="s">
        <v>290</v>
      </c>
      <c r="G404" s="282" t="s">
        <v>290</v>
      </c>
      <c r="H404" s="282" t="s">
        <v>290</v>
      </c>
      <c r="I404" s="282" t="s">
        <v>290</v>
      </c>
      <c r="J404" s="282" t="s">
        <v>290</v>
      </c>
      <c r="K404" s="282" t="s">
        <v>290</v>
      </c>
      <c r="L404" s="282" t="s">
        <v>290</v>
      </c>
      <c r="M404" s="282" t="s">
        <v>290</v>
      </c>
      <c r="N404" s="297" t="s">
        <v>290</v>
      </c>
      <c r="O404" s="297" t="s">
        <v>290</v>
      </c>
      <c r="P404" s="297" t="s">
        <v>290</v>
      </c>
      <c r="Q404" s="297" t="s">
        <v>290</v>
      </c>
      <c r="R404" s="297" t="s">
        <v>290</v>
      </c>
      <c r="S404" s="294" t="s">
        <v>290</v>
      </c>
      <c r="T404" s="314" t="s">
        <v>290</v>
      </c>
    </row>
    <row r="405" spans="1:21" x14ac:dyDescent="0.25">
      <c r="A405" s="311" t="s">
        <v>605</v>
      </c>
      <c r="B405" s="368" t="s">
        <v>1082</v>
      </c>
      <c r="C405" s="313" t="s">
        <v>758</v>
      </c>
      <c r="D405" s="282" t="s">
        <v>290</v>
      </c>
      <c r="E405" s="282" t="s">
        <v>290</v>
      </c>
      <c r="F405" s="282" t="s">
        <v>290</v>
      </c>
      <c r="G405" s="282" t="s">
        <v>290</v>
      </c>
      <c r="H405" s="282" t="s">
        <v>290</v>
      </c>
      <c r="I405" s="282" t="s">
        <v>290</v>
      </c>
      <c r="J405" s="282" t="s">
        <v>290</v>
      </c>
      <c r="K405" s="282" t="s">
        <v>290</v>
      </c>
      <c r="L405" s="282" t="s">
        <v>290</v>
      </c>
      <c r="M405" s="282" t="s">
        <v>290</v>
      </c>
      <c r="N405" s="297" t="s">
        <v>290</v>
      </c>
      <c r="O405" s="297" t="s">
        <v>290</v>
      </c>
      <c r="P405" s="297" t="s">
        <v>290</v>
      </c>
      <c r="Q405" s="297" t="s">
        <v>290</v>
      </c>
      <c r="R405" s="297" t="s">
        <v>290</v>
      </c>
      <c r="S405" s="294" t="s">
        <v>290</v>
      </c>
      <c r="T405" s="314" t="s">
        <v>290</v>
      </c>
    </row>
    <row r="406" spans="1:21" x14ac:dyDescent="0.25">
      <c r="A406" s="311" t="s">
        <v>606</v>
      </c>
      <c r="B406" s="368" t="s">
        <v>755</v>
      </c>
      <c r="C406" s="313" t="s">
        <v>758</v>
      </c>
      <c r="D406" s="282" t="s">
        <v>290</v>
      </c>
      <c r="E406" s="282" t="s">
        <v>290</v>
      </c>
      <c r="F406" s="282" t="s">
        <v>290</v>
      </c>
      <c r="G406" s="282" t="s">
        <v>290</v>
      </c>
      <c r="H406" s="282" t="s">
        <v>290</v>
      </c>
      <c r="I406" s="282" t="s">
        <v>290</v>
      </c>
      <c r="J406" s="282" t="s">
        <v>290</v>
      </c>
      <c r="K406" s="282" t="s">
        <v>290</v>
      </c>
      <c r="L406" s="282" t="s">
        <v>290</v>
      </c>
      <c r="M406" s="282" t="s">
        <v>290</v>
      </c>
      <c r="N406" s="297" t="s">
        <v>290</v>
      </c>
      <c r="O406" s="297" t="s">
        <v>290</v>
      </c>
      <c r="P406" s="297" t="s">
        <v>290</v>
      </c>
      <c r="Q406" s="297" t="s">
        <v>290</v>
      </c>
      <c r="R406" s="297" t="s">
        <v>290</v>
      </c>
      <c r="S406" s="294" t="s">
        <v>290</v>
      </c>
      <c r="T406" s="314" t="s">
        <v>290</v>
      </c>
    </row>
    <row r="407" spans="1:21" x14ac:dyDescent="0.25">
      <c r="A407" s="311" t="s">
        <v>607</v>
      </c>
      <c r="B407" s="368" t="s">
        <v>1076</v>
      </c>
      <c r="C407" s="313" t="s">
        <v>758</v>
      </c>
      <c r="D407" s="282" t="s">
        <v>290</v>
      </c>
      <c r="E407" s="282" t="s">
        <v>290</v>
      </c>
      <c r="F407" s="282" t="s">
        <v>290</v>
      </c>
      <c r="G407" s="282" t="s">
        <v>290</v>
      </c>
      <c r="H407" s="282" t="s">
        <v>290</v>
      </c>
      <c r="I407" s="282" t="s">
        <v>290</v>
      </c>
      <c r="J407" s="282" t="s">
        <v>290</v>
      </c>
      <c r="K407" s="282" t="s">
        <v>290</v>
      </c>
      <c r="L407" s="282" t="s">
        <v>290</v>
      </c>
      <c r="M407" s="282" t="s">
        <v>290</v>
      </c>
      <c r="N407" s="297" t="s">
        <v>290</v>
      </c>
      <c r="O407" s="297" t="s">
        <v>290</v>
      </c>
      <c r="P407" s="297" t="s">
        <v>290</v>
      </c>
      <c r="Q407" s="297" t="s">
        <v>290</v>
      </c>
      <c r="R407" s="297" t="s">
        <v>290</v>
      </c>
      <c r="S407" s="294" t="s">
        <v>290</v>
      </c>
      <c r="T407" s="314" t="s">
        <v>290</v>
      </c>
    </row>
    <row r="408" spans="1:21" x14ac:dyDescent="0.25">
      <c r="A408" s="311" t="s">
        <v>608</v>
      </c>
      <c r="B408" s="368" t="s">
        <v>757</v>
      </c>
      <c r="C408" s="313" t="s">
        <v>758</v>
      </c>
      <c r="D408" s="404">
        <v>8.1252003199999994</v>
      </c>
      <c r="E408" s="293">
        <v>23.587771210866666</v>
      </c>
      <c r="F408" s="293">
        <v>18.979060290000003</v>
      </c>
      <c r="G408" s="293">
        <v>29.60315722</v>
      </c>
      <c r="H408" s="293">
        <v>29.603156999999999</v>
      </c>
      <c r="I408" s="293">
        <v>27.847114129999998</v>
      </c>
      <c r="J408" s="293">
        <v>67.045952500117664</v>
      </c>
      <c r="K408" s="293">
        <v>29.12580195</v>
      </c>
      <c r="L408" s="293">
        <v>107.76594860883048</v>
      </c>
      <c r="M408" s="293">
        <v>25.977054180000003</v>
      </c>
      <c r="N408" s="294">
        <v>173.37839601340983</v>
      </c>
      <c r="O408" s="294">
        <v>28.409864750000001</v>
      </c>
      <c r="P408" s="294">
        <v>203.63113877792173</v>
      </c>
      <c r="Q408" s="294">
        <v>238.40535531475908</v>
      </c>
      <c r="R408" s="294" t="s">
        <v>290</v>
      </c>
      <c r="S408" s="294">
        <v>349.76519032475909</v>
      </c>
      <c r="T408" s="314">
        <v>790.2267912150387</v>
      </c>
    </row>
    <row r="409" spans="1:21" x14ac:dyDescent="0.25">
      <c r="A409" s="311" t="s">
        <v>609</v>
      </c>
      <c r="B409" s="368" t="s">
        <v>1083</v>
      </c>
      <c r="C409" s="313" t="s">
        <v>758</v>
      </c>
      <c r="D409" s="286" t="s">
        <v>290</v>
      </c>
      <c r="E409" s="286" t="s">
        <v>290</v>
      </c>
      <c r="F409" s="286" t="s">
        <v>290</v>
      </c>
      <c r="G409" s="286" t="s">
        <v>290</v>
      </c>
      <c r="H409" s="286" t="s">
        <v>290</v>
      </c>
      <c r="I409" s="286" t="s">
        <v>290</v>
      </c>
      <c r="J409" s="286" t="s">
        <v>290</v>
      </c>
      <c r="K409" s="286" t="s">
        <v>290</v>
      </c>
      <c r="L409" s="286" t="s">
        <v>290</v>
      </c>
      <c r="M409" s="286" t="s">
        <v>290</v>
      </c>
      <c r="N409" s="286" t="s">
        <v>290</v>
      </c>
      <c r="O409" s="286" t="s">
        <v>290</v>
      </c>
      <c r="P409" s="306" t="s">
        <v>290</v>
      </c>
      <c r="Q409" s="306" t="s">
        <v>290</v>
      </c>
      <c r="R409" s="306" t="s">
        <v>290</v>
      </c>
      <c r="S409" s="405" t="s">
        <v>290</v>
      </c>
      <c r="T409" s="406" t="s">
        <v>290</v>
      </c>
    </row>
    <row r="410" spans="1:21" ht="31.5" x14ac:dyDescent="0.25">
      <c r="A410" s="311" t="s">
        <v>626</v>
      </c>
      <c r="B410" s="368" t="s">
        <v>1058</v>
      </c>
      <c r="C410" s="313" t="s">
        <v>758</v>
      </c>
      <c r="D410" s="286" t="s">
        <v>290</v>
      </c>
      <c r="E410" s="286" t="s">
        <v>290</v>
      </c>
      <c r="F410" s="286" t="s">
        <v>290</v>
      </c>
      <c r="G410" s="286" t="s">
        <v>290</v>
      </c>
      <c r="H410" s="286" t="s">
        <v>290</v>
      </c>
      <c r="I410" s="286" t="s">
        <v>290</v>
      </c>
      <c r="J410" s="286" t="s">
        <v>290</v>
      </c>
      <c r="K410" s="286" t="s">
        <v>290</v>
      </c>
      <c r="L410" s="286" t="s">
        <v>290</v>
      </c>
      <c r="M410" s="286" t="s">
        <v>290</v>
      </c>
      <c r="N410" s="286" t="s">
        <v>290</v>
      </c>
      <c r="O410" s="286" t="s">
        <v>290</v>
      </c>
      <c r="P410" s="306" t="s">
        <v>290</v>
      </c>
      <c r="Q410" s="306" t="s">
        <v>290</v>
      </c>
      <c r="R410" s="306" t="s">
        <v>290</v>
      </c>
      <c r="S410" s="405" t="s">
        <v>290</v>
      </c>
      <c r="T410" s="406" t="s">
        <v>290</v>
      </c>
    </row>
    <row r="411" spans="1:21" x14ac:dyDescent="0.25">
      <c r="A411" s="311" t="s">
        <v>990</v>
      </c>
      <c r="B411" s="369" t="s">
        <v>652</v>
      </c>
      <c r="C411" s="313" t="s">
        <v>758</v>
      </c>
      <c r="D411" s="286" t="s">
        <v>290</v>
      </c>
      <c r="E411" s="286" t="s">
        <v>290</v>
      </c>
      <c r="F411" s="286" t="s">
        <v>290</v>
      </c>
      <c r="G411" s="286" t="s">
        <v>290</v>
      </c>
      <c r="H411" s="286" t="s">
        <v>290</v>
      </c>
      <c r="I411" s="286" t="s">
        <v>290</v>
      </c>
      <c r="J411" s="286" t="s">
        <v>290</v>
      </c>
      <c r="K411" s="286" t="s">
        <v>290</v>
      </c>
      <c r="L411" s="286" t="s">
        <v>290</v>
      </c>
      <c r="M411" s="286" t="s">
        <v>290</v>
      </c>
      <c r="N411" s="286" t="s">
        <v>290</v>
      </c>
      <c r="O411" s="286" t="s">
        <v>290</v>
      </c>
      <c r="P411" s="306" t="s">
        <v>290</v>
      </c>
      <c r="Q411" s="306" t="s">
        <v>290</v>
      </c>
      <c r="R411" s="306" t="s">
        <v>290</v>
      </c>
      <c r="S411" s="405" t="s">
        <v>290</v>
      </c>
      <c r="T411" s="406" t="s">
        <v>290</v>
      </c>
    </row>
    <row r="412" spans="1:21" x14ac:dyDescent="0.25">
      <c r="A412" s="311" t="s">
        <v>991</v>
      </c>
      <c r="B412" s="408" t="s">
        <v>640</v>
      </c>
      <c r="C412" s="313" t="s">
        <v>758</v>
      </c>
      <c r="D412" s="286" t="s">
        <v>290</v>
      </c>
      <c r="E412" s="286" t="s">
        <v>290</v>
      </c>
      <c r="F412" s="286" t="s">
        <v>290</v>
      </c>
      <c r="G412" s="286" t="s">
        <v>290</v>
      </c>
      <c r="H412" s="286" t="s">
        <v>290</v>
      </c>
      <c r="I412" s="286" t="s">
        <v>290</v>
      </c>
      <c r="J412" s="286" t="s">
        <v>290</v>
      </c>
      <c r="K412" s="286" t="s">
        <v>290</v>
      </c>
      <c r="L412" s="286" t="s">
        <v>290</v>
      </c>
      <c r="M412" s="286" t="s">
        <v>290</v>
      </c>
      <c r="N412" s="286" t="s">
        <v>290</v>
      </c>
      <c r="O412" s="286" t="s">
        <v>290</v>
      </c>
      <c r="P412" s="306" t="s">
        <v>290</v>
      </c>
      <c r="Q412" s="306" t="s">
        <v>290</v>
      </c>
      <c r="R412" s="306" t="s">
        <v>290</v>
      </c>
      <c r="S412" s="405" t="s">
        <v>290</v>
      </c>
      <c r="T412" s="406" t="s">
        <v>290</v>
      </c>
    </row>
    <row r="413" spans="1:21" x14ac:dyDescent="0.25">
      <c r="A413" s="311" t="s">
        <v>218</v>
      </c>
      <c r="B413" s="367" t="s">
        <v>1025</v>
      </c>
      <c r="C413" s="313" t="s">
        <v>758</v>
      </c>
      <c r="D413" s="282">
        <v>0.32032848000000003</v>
      </c>
      <c r="E413" s="293" t="s">
        <v>290</v>
      </c>
      <c r="F413" s="293" t="s">
        <v>290</v>
      </c>
      <c r="G413" s="286" t="s">
        <v>290</v>
      </c>
      <c r="H413" s="286" t="s">
        <v>290</v>
      </c>
      <c r="I413" s="286" t="s">
        <v>290</v>
      </c>
      <c r="J413" s="286" t="s">
        <v>290</v>
      </c>
      <c r="K413" s="286" t="s">
        <v>290</v>
      </c>
      <c r="L413" s="286" t="s">
        <v>290</v>
      </c>
      <c r="M413" s="286" t="s">
        <v>290</v>
      </c>
      <c r="N413" s="286" t="s">
        <v>290</v>
      </c>
      <c r="O413" s="286" t="s">
        <v>290</v>
      </c>
      <c r="P413" s="306" t="s">
        <v>290</v>
      </c>
      <c r="Q413" s="306" t="s">
        <v>290</v>
      </c>
      <c r="R413" s="306" t="s">
        <v>290</v>
      </c>
      <c r="S413" s="405" t="s">
        <v>290</v>
      </c>
      <c r="T413" s="406" t="s">
        <v>290</v>
      </c>
      <c r="U413" s="327"/>
    </row>
    <row r="414" spans="1:21" x14ac:dyDescent="0.25">
      <c r="A414" s="311" t="s">
        <v>220</v>
      </c>
      <c r="B414" s="367" t="s">
        <v>799</v>
      </c>
      <c r="C414" s="313" t="s">
        <v>758</v>
      </c>
      <c r="D414" s="282">
        <v>3.8710344300000004</v>
      </c>
      <c r="E414" s="293">
        <v>37.597244870000004</v>
      </c>
      <c r="F414" s="293" t="s">
        <v>290</v>
      </c>
      <c r="G414" s="282" t="s">
        <v>290</v>
      </c>
      <c r="H414" s="282">
        <v>119.50117514</v>
      </c>
      <c r="I414" s="282" t="s">
        <v>290</v>
      </c>
      <c r="J414" s="282" t="s">
        <v>290</v>
      </c>
      <c r="K414" s="282" t="s">
        <v>290</v>
      </c>
      <c r="L414" s="282" t="s">
        <v>290</v>
      </c>
      <c r="M414" s="282" t="s">
        <v>290</v>
      </c>
      <c r="N414" s="282" t="s">
        <v>290</v>
      </c>
      <c r="O414" s="282" t="s">
        <v>290</v>
      </c>
      <c r="P414" s="282" t="s">
        <v>290</v>
      </c>
      <c r="Q414" s="282" t="s">
        <v>290</v>
      </c>
      <c r="R414" s="306" t="s">
        <v>290</v>
      </c>
      <c r="S414" s="405" t="s">
        <v>290</v>
      </c>
      <c r="T414" s="406" t="s">
        <v>290</v>
      </c>
      <c r="U414" s="327"/>
    </row>
    <row r="415" spans="1:21" x14ac:dyDescent="0.25">
      <c r="A415" s="311" t="s">
        <v>630</v>
      </c>
      <c r="B415" s="368" t="s">
        <v>754</v>
      </c>
      <c r="C415" s="313" t="s">
        <v>758</v>
      </c>
      <c r="D415" s="282" t="s">
        <v>290</v>
      </c>
      <c r="E415" s="282" t="s">
        <v>290</v>
      </c>
      <c r="F415" s="293" t="s">
        <v>290</v>
      </c>
      <c r="G415" s="286" t="s">
        <v>290</v>
      </c>
      <c r="H415" s="286" t="s">
        <v>290</v>
      </c>
      <c r="I415" s="286" t="s">
        <v>290</v>
      </c>
      <c r="J415" s="286" t="s">
        <v>290</v>
      </c>
      <c r="K415" s="286" t="s">
        <v>290</v>
      </c>
      <c r="L415" s="286" t="s">
        <v>290</v>
      </c>
      <c r="M415" s="286" t="s">
        <v>290</v>
      </c>
      <c r="N415" s="286" t="s">
        <v>290</v>
      </c>
      <c r="O415" s="286" t="s">
        <v>290</v>
      </c>
      <c r="P415" s="286" t="s">
        <v>290</v>
      </c>
      <c r="Q415" s="306" t="s">
        <v>290</v>
      </c>
      <c r="R415" s="306" t="s">
        <v>290</v>
      </c>
      <c r="S415" s="405" t="s">
        <v>290</v>
      </c>
      <c r="T415" s="406" t="s">
        <v>290</v>
      </c>
    </row>
    <row r="416" spans="1:21" ht="31.5" x14ac:dyDescent="0.25">
      <c r="A416" s="311" t="s">
        <v>938</v>
      </c>
      <c r="B416" s="368" t="s">
        <v>911</v>
      </c>
      <c r="C416" s="313" t="s">
        <v>758</v>
      </c>
      <c r="D416" s="282" t="s">
        <v>290</v>
      </c>
      <c r="E416" s="282" t="s">
        <v>290</v>
      </c>
      <c r="F416" s="293" t="s">
        <v>290</v>
      </c>
      <c r="G416" s="286" t="s">
        <v>290</v>
      </c>
      <c r="H416" s="286" t="s">
        <v>290</v>
      </c>
      <c r="I416" s="286" t="s">
        <v>290</v>
      </c>
      <c r="J416" s="286" t="s">
        <v>290</v>
      </c>
      <c r="K416" s="286" t="s">
        <v>290</v>
      </c>
      <c r="L416" s="286" t="s">
        <v>290</v>
      </c>
      <c r="M416" s="286" t="s">
        <v>290</v>
      </c>
      <c r="N416" s="286" t="s">
        <v>290</v>
      </c>
      <c r="O416" s="286" t="s">
        <v>290</v>
      </c>
      <c r="P416" s="286" t="s">
        <v>290</v>
      </c>
      <c r="Q416" s="306" t="s">
        <v>290</v>
      </c>
      <c r="R416" s="306" t="s">
        <v>290</v>
      </c>
      <c r="S416" s="405" t="s">
        <v>290</v>
      </c>
      <c r="T416" s="406" t="s">
        <v>290</v>
      </c>
    </row>
    <row r="417" spans="1:21" ht="31.5" x14ac:dyDescent="0.25">
      <c r="A417" s="311" t="s">
        <v>939</v>
      </c>
      <c r="B417" s="368" t="s">
        <v>912</v>
      </c>
      <c r="C417" s="313" t="s">
        <v>758</v>
      </c>
      <c r="D417" s="282" t="s">
        <v>290</v>
      </c>
      <c r="E417" s="282" t="s">
        <v>290</v>
      </c>
      <c r="F417" s="293" t="s">
        <v>290</v>
      </c>
      <c r="G417" s="286" t="s">
        <v>290</v>
      </c>
      <c r="H417" s="286" t="s">
        <v>290</v>
      </c>
      <c r="I417" s="286" t="s">
        <v>290</v>
      </c>
      <c r="J417" s="286" t="s">
        <v>290</v>
      </c>
      <c r="K417" s="286" t="s">
        <v>290</v>
      </c>
      <c r="L417" s="286" t="s">
        <v>290</v>
      </c>
      <c r="M417" s="286" t="s">
        <v>290</v>
      </c>
      <c r="N417" s="286" t="s">
        <v>290</v>
      </c>
      <c r="O417" s="286" t="s">
        <v>290</v>
      </c>
      <c r="P417" s="286" t="s">
        <v>290</v>
      </c>
      <c r="Q417" s="306" t="s">
        <v>290</v>
      </c>
      <c r="R417" s="306" t="s">
        <v>290</v>
      </c>
      <c r="S417" s="405" t="s">
        <v>290</v>
      </c>
      <c r="T417" s="406" t="s">
        <v>290</v>
      </c>
    </row>
    <row r="418" spans="1:21" ht="31.5" x14ac:dyDescent="0.25">
      <c r="A418" s="311" t="s">
        <v>992</v>
      </c>
      <c r="B418" s="368" t="s">
        <v>897</v>
      </c>
      <c r="C418" s="313" t="s">
        <v>758</v>
      </c>
      <c r="D418" s="282" t="s">
        <v>290</v>
      </c>
      <c r="E418" s="282" t="s">
        <v>290</v>
      </c>
      <c r="F418" s="293" t="s">
        <v>290</v>
      </c>
      <c r="G418" s="286" t="s">
        <v>290</v>
      </c>
      <c r="H418" s="286" t="s">
        <v>290</v>
      </c>
      <c r="I418" s="286" t="s">
        <v>290</v>
      </c>
      <c r="J418" s="286" t="s">
        <v>290</v>
      </c>
      <c r="K418" s="286" t="s">
        <v>290</v>
      </c>
      <c r="L418" s="286" t="s">
        <v>290</v>
      </c>
      <c r="M418" s="286" t="s">
        <v>290</v>
      </c>
      <c r="N418" s="286" t="s">
        <v>290</v>
      </c>
      <c r="O418" s="286" t="s">
        <v>290</v>
      </c>
      <c r="P418" s="286" t="s">
        <v>290</v>
      </c>
      <c r="Q418" s="306" t="s">
        <v>290</v>
      </c>
      <c r="R418" s="306" t="s">
        <v>290</v>
      </c>
      <c r="S418" s="405" t="s">
        <v>290</v>
      </c>
      <c r="T418" s="406" t="s">
        <v>290</v>
      </c>
    </row>
    <row r="419" spans="1:21" x14ac:dyDescent="0.25">
      <c r="A419" s="311" t="s">
        <v>631</v>
      </c>
      <c r="B419" s="368" t="s">
        <v>1082</v>
      </c>
      <c r="C419" s="313" t="s">
        <v>758</v>
      </c>
      <c r="D419" s="282" t="s">
        <v>290</v>
      </c>
      <c r="E419" s="282" t="s">
        <v>290</v>
      </c>
      <c r="F419" s="293" t="s">
        <v>290</v>
      </c>
      <c r="G419" s="286" t="s">
        <v>290</v>
      </c>
      <c r="H419" s="286" t="s">
        <v>290</v>
      </c>
      <c r="I419" s="286" t="s">
        <v>290</v>
      </c>
      <c r="J419" s="286" t="s">
        <v>290</v>
      </c>
      <c r="K419" s="286" t="s">
        <v>290</v>
      </c>
      <c r="L419" s="286" t="s">
        <v>290</v>
      </c>
      <c r="M419" s="286" t="s">
        <v>290</v>
      </c>
      <c r="N419" s="286" t="s">
        <v>290</v>
      </c>
      <c r="O419" s="286" t="s">
        <v>290</v>
      </c>
      <c r="P419" s="286" t="s">
        <v>290</v>
      </c>
      <c r="Q419" s="306" t="s">
        <v>290</v>
      </c>
      <c r="R419" s="306" t="s">
        <v>290</v>
      </c>
      <c r="S419" s="405" t="s">
        <v>290</v>
      </c>
      <c r="T419" s="406" t="s">
        <v>290</v>
      </c>
    </row>
    <row r="420" spans="1:21" x14ac:dyDescent="0.25">
      <c r="A420" s="311" t="s">
        <v>632</v>
      </c>
      <c r="B420" s="368" t="s">
        <v>755</v>
      </c>
      <c r="C420" s="313" t="s">
        <v>758</v>
      </c>
      <c r="D420" s="282" t="s">
        <v>290</v>
      </c>
      <c r="E420" s="282" t="s">
        <v>290</v>
      </c>
      <c r="F420" s="293" t="s">
        <v>290</v>
      </c>
      <c r="G420" s="286" t="s">
        <v>290</v>
      </c>
      <c r="H420" s="286" t="s">
        <v>290</v>
      </c>
      <c r="I420" s="286" t="s">
        <v>290</v>
      </c>
      <c r="J420" s="286" t="s">
        <v>290</v>
      </c>
      <c r="K420" s="286" t="s">
        <v>290</v>
      </c>
      <c r="L420" s="286" t="s">
        <v>290</v>
      </c>
      <c r="M420" s="286" t="s">
        <v>290</v>
      </c>
      <c r="N420" s="286" t="s">
        <v>290</v>
      </c>
      <c r="O420" s="286" t="s">
        <v>290</v>
      </c>
      <c r="P420" s="286" t="s">
        <v>290</v>
      </c>
      <c r="Q420" s="306" t="s">
        <v>290</v>
      </c>
      <c r="R420" s="306" t="s">
        <v>290</v>
      </c>
      <c r="S420" s="405" t="s">
        <v>290</v>
      </c>
      <c r="T420" s="406" t="s">
        <v>290</v>
      </c>
    </row>
    <row r="421" spans="1:21" x14ac:dyDescent="0.25">
      <c r="A421" s="311" t="s">
        <v>633</v>
      </c>
      <c r="B421" s="368" t="s">
        <v>1076</v>
      </c>
      <c r="C421" s="313" t="s">
        <v>758</v>
      </c>
      <c r="D421" s="282" t="s">
        <v>290</v>
      </c>
      <c r="E421" s="282" t="s">
        <v>290</v>
      </c>
      <c r="F421" s="293" t="s">
        <v>290</v>
      </c>
      <c r="G421" s="286" t="s">
        <v>290</v>
      </c>
      <c r="H421" s="286" t="s">
        <v>290</v>
      </c>
      <c r="I421" s="286" t="s">
        <v>290</v>
      </c>
      <c r="J421" s="286" t="s">
        <v>290</v>
      </c>
      <c r="K421" s="286" t="s">
        <v>290</v>
      </c>
      <c r="L421" s="286" t="s">
        <v>290</v>
      </c>
      <c r="M421" s="286" t="s">
        <v>290</v>
      </c>
      <c r="N421" s="286" t="s">
        <v>290</v>
      </c>
      <c r="O421" s="286" t="s">
        <v>290</v>
      </c>
      <c r="P421" s="286" t="s">
        <v>290</v>
      </c>
      <c r="Q421" s="306" t="s">
        <v>290</v>
      </c>
      <c r="R421" s="306" t="s">
        <v>290</v>
      </c>
      <c r="S421" s="405" t="s">
        <v>290</v>
      </c>
      <c r="T421" s="406" t="s">
        <v>290</v>
      </c>
    </row>
    <row r="422" spans="1:21" x14ac:dyDescent="0.25">
      <c r="A422" s="311" t="s">
        <v>634</v>
      </c>
      <c r="B422" s="368" t="s">
        <v>757</v>
      </c>
      <c r="C422" s="313" t="s">
        <v>758</v>
      </c>
      <c r="D422" s="282">
        <v>3.8710344300000004</v>
      </c>
      <c r="E422" s="293">
        <v>37.597244870000004</v>
      </c>
      <c r="F422" s="293" t="s">
        <v>290</v>
      </c>
      <c r="G422" s="282" t="s">
        <v>290</v>
      </c>
      <c r="H422" s="282">
        <v>119.50117514</v>
      </c>
      <c r="I422" s="282" t="s">
        <v>290</v>
      </c>
      <c r="J422" s="286" t="s">
        <v>290</v>
      </c>
      <c r="K422" s="282" t="s">
        <v>290</v>
      </c>
      <c r="L422" s="286" t="s">
        <v>290</v>
      </c>
      <c r="M422" s="282" t="s">
        <v>290</v>
      </c>
      <c r="N422" s="286" t="s">
        <v>290</v>
      </c>
      <c r="O422" s="282" t="s">
        <v>290</v>
      </c>
      <c r="P422" s="286" t="s">
        <v>290</v>
      </c>
      <c r="Q422" s="306" t="s">
        <v>290</v>
      </c>
      <c r="R422" s="306" t="s">
        <v>290</v>
      </c>
      <c r="S422" s="405" t="s">
        <v>290</v>
      </c>
      <c r="T422" s="406" t="s">
        <v>290</v>
      </c>
    </row>
    <row r="423" spans="1:21" x14ac:dyDescent="0.25">
      <c r="A423" s="311" t="s">
        <v>635</v>
      </c>
      <c r="B423" s="368" t="s">
        <v>1083</v>
      </c>
      <c r="C423" s="313" t="s">
        <v>758</v>
      </c>
      <c r="D423" s="286" t="s">
        <v>290</v>
      </c>
      <c r="E423" s="286" t="s">
        <v>290</v>
      </c>
      <c r="F423" s="293" t="s">
        <v>290</v>
      </c>
      <c r="G423" s="286" t="s">
        <v>290</v>
      </c>
      <c r="H423" s="286" t="s">
        <v>290</v>
      </c>
      <c r="I423" s="286" t="s">
        <v>290</v>
      </c>
      <c r="J423" s="286" t="s">
        <v>290</v>
      </c>
      <c r="K423" s="286" t="s">
        <v>290</v>
      </c>
      <c r="L423" s="286" t="s">
        <v>290</v>
      </c>
      <c r="M423" s="286" t="s">
        <v>290</v>
      </c>
      <c r="N423" s="286" t="s">
        <v>290</v>
      </c>
      <c r="O423" s="306" t="s">
        <v>290</v>
      </c>
      <c r="P423" s="286" t="s">
        <v>290</v>
      </c>
      <c r="Q423" s="306" t="s">
        <v>290</v>
      </c>
      <c r="R423" s="306" t="s">
        <v>290</v>
      </c>
      <c r="S423" s="405" t="s">
        <v>290</v>
      </c>
      <c r="T423" s="406" t="s">
        <v>290</v>
      </c>
    </row>
    <row r="424" spans="1:21" ht="31.5" x14ac:dyDescent="0.25">
      <c r="A424" s="311" t="s">
        <v>636</v>
      </c>
      <c r="B424" s="368" t="s">
        <v>1058</v>
      </c>
      <c r="C424" s="313" t="s">
        <v>758</v>
      </c>
      <c r="D424" s="286" t="s">
        <v>290</v>
      </c>
      <c r="E424" s="286" t="s">
        <v>290</v>
      </c>
      <c r="F424" s="293" t="s">
        <v>290</v>
      </c>
      <c r="G424" s="286" t="s">
        <v>290</v>
      </c>
      <c r="H424" s="286" t="s">
        <v>290</v>
      </c>
      <c r="I424" s="286" t="s">
        <v>290</v>
      </c>
      <c r="J424" s="286" t="s">
        <v>290</v>
      </c>
      <c r="K424" s="286" t="s">
        <v>290</v>
      </c>
      <c r="L424" s="286" t="s">
        <v>290</v>
      </c>
      <c r="M424" s="286" t="s">
        <v>290</v>
      </c>
      <c r="N424" s="286" t="s">
        <v>290</v>
      </c>
      <c r="O424" s="306" t="s">
        <v>290</v>
      </c>
      <c r="P424" s="286" t="s">
        <v>290</v>
      </c>
      <c r="Q424" s="306" t="s">
        <v>290</v>
      </c>
      <c r="R424" s="306" t="s">
        <v>290</v>
      </c>
      <c r="S424" s="405" t="s">
        <v>290</v>
      </c>
      <c r="T424" s="406" t="s">
        <v>290</v>
      </c>
    </row>
    <row r="425" spans="1:21" x14ac:dyDescent="0.25">
      <c r="A425" s="311" t="s">
        <v>993</v>
      </c>
      <c r="B425" s="408" t="s">
        <v>652</v>
      </c>
      <c r="C425" s="313" t="s">
        <v>758</v>
      </c>
      <c r="D425" s="286" t="s">
        <v>290</v>
      </c>
      <c r="E425" s="286" t="s">
        <v>290</v>
      </c>
      <c r="F425" s="293" t="s">
        <v>290</v>
      </c>
      <c r="G425" s="286" t="s">
        <v>290</v>
      </c>
      <c r="H425" s="286" t="s">
        <v>290</v>
      </c>
      <c r="I425" s="286" t="s">
        <v>290</v>
      </c>
      <c r="J425" s="286" t="s">
        <v>290</v>
      </c>
      <c r="K425" s="286" t="s">
        <v>290</v>
      </c>
      <c r="L425" s="286" t="s">
        <v>290</v>
      </c>
      <c r="M425" s="286" t="s">
        <v>290</v>
      </c>
      <c r="N425" s="286" t="s">
        <v>290</v>
      </c>
      <c r="O425" s="306" t="s">
        <v>290</v>
      </c>
      <c r="P425" s="286" t="s">
        <v>290</v>
      </c>
      <c r="Q425" s="306" t="s">
        <v>290</v>
      </c>
      <c r="R425" s="306" t="s">
        <v>290</v>
      </c>
      <c r="S425" s="405" t="s">
        <v>290</v>
      </c>
      <c r="T425" s="406" t="s">
        <v>290</v>
      </c>
    </row>
    <row r="426" spans="1:21" x14ac:dyDescent="0.25">
      <c r="A426" s="311" t="s">
        <v>994</v>
      </c>
      <c r="B426" s="408" t="s">
        <v>640</v>
      </c>
      <c r="C426" s="313" t="s">
        <v>758</v>
      </c>
      <c r="D426" s="286" t="s">
        <v>290</v>
      </c>
      <c r="E426" s="286" t="s">
        <v>290</v>
      </c>
      <c r="F426" s="293" t="s">
        <v>290</v>
      </c>
      <c r="G426" s="286" t="s">
        <v>290</v>
      </c>
      <c r="H426" s="286" t="s">
        <v>290</v>
      </c>
      <c r="I426" s="286" t="s">
        <v>290</v>
      </c>
      <c r="J426" s="286" t="s">
        <v>290</v>
      </c>
      <c r="K426" s="286" t="s">
        <v>290</v>
      </c>
      <c r="L426" s="286" t="s">
        <v>290</v>
      </c>
      <c r="M426" s="286" t="s">
        <v>290</v>
      </c>
      <c r="N426" s="286" t="s">
        <v>290</v>
      </c>
      <c r="O426" s="306" t="s">
        <v>290</v>
      </c>
      <c r="P426" s="286" t="s">
        <v>290</v>
      </c>
      <c r="Q426" s="306" t="s">
        <v>290</v>
      </c>
      <c r="R426" s="306" t="s">
        <v>290</v>
      </c>
      <c r="S426" s="405" t="s">
        <v>290</v>
      </c>
      <c r="T426" s="406" t="s">
        <v>290</v>
      </c>
    </row>
    <row r="427" spans="1:21" x14ac:dyDescent="0.25">
      <c r="A427" s="311" t="s">
        <v>21</v>
      </c>
      <c r="B427" s="312" t="s">
        <v>995</v>
      </c>
      <c r="C427" s="313" t="s">
        <v>758</v>
      </c>
      <c r="D427" s="282">
        <v>2.2549912000000001</v>
      </c>
      <c r="E427" s="282">
        <v>3.2015116799999999</v>
      </c>
      <c r="F427" s="282">
        <v>3.0035991999999996</v>
      </c>
      <c r="G427" s="282" t="s">
        <v>290</v>
      </c>
      <c r="H427" s="286" t="s">
        <v>290</v>
      </c>
      <c r="I427" s="286" t="s">
        <v>290</v>
      </c>
      <c r="J427" s="286" t="s">
        <v>290</v>
      </c>
      <c r="K427" s="286" t="s">
        <v>290</v>
      </c>
      <c r="L427" s="286" t="s">
        <v>290</v>
      </c>
      <c r="M427" s="286" t="s">
        <v>290</v>
      </c>
      <c r="N427" s="286" t="s">
        <v>290</v>
      </c>
      <c r="O427" s="306" t="s">
        <v>290</v>
      </c>
      <c r="P427" s="286" t="s">
        <v>290</v>
      </c>
      <c r="Q427" s="306" t="s">
        <v>290</v>
      </c>
      <c r="R427" s="306" t="s">
        <v>290</v>
      </c>
      <c r="S427" s="405" t="s">
        <v>290</v>
      </c>
      <c r="T427" s="406" t="s">
        <v>290</v>
      </c>
      <c r="U427" s="327"/>
    </row>
    <row r="428" spans="1:21" x14ac:dyDescent="0.25">
      <c r="A428" s="311" t="s">
        <v>39</v>
      </c>
      <c r="B428" s="312" t="s">
        <v>329</v>
      </c>
      <c r="C428" s="313" t="s">
        <v>758</v>
      </c>
      <c r="D428" s="286" t="s">
        <v>290</v>
      </c>
      <c r="E428" s="286" t="s">
        <v>290</v>
      </c>
      <c r="F428" s="286" t="s">
        <v>290</v>
      </c>
      <c r="G428" s="286" t="s">
        <v>290</v>
      </c>
      <c r="H428" s="286" t="s">
        <v>290</v>
      </c>
      <c r="I428" s="286" t="s">
        <v>290</v>
      </c>
      <c r="J428" s="286" t="s">
        <v>290</v>
      </c>
      <c r="K428" s="286" t="s">
        <v>290</v>
      </c>
      <c r="L428" s="286" t="s">
        <v>290</v>
      </c>
      <c r="M428" s="286" t="s">
        <v>290</v>
      </c>
      <c r="N428" s="286" t="s">
        <v>290</v>
      </c>
      <c r="O428" s="286" t="s">
        <v>290</v>
      </c>
      <c r="P428" s="286" t="s">
        <v>290</v>
      </c>
      <c r="Q428" s="286" t="s">
        <v>290</v>
      </c>
      <c r="R428" s="286" t="s">
        <v>290</v>
      </c>
      <c r="S428" s="405" t="s">
        <v>290</v>
      </c>
      <c r="T428" s="406" t="s">
        <v>290</v>
      </c>
    </row>
    <row r="429" spans="1:21" x14ac:dyDescent="0.25">
      <c r="A429" s="311" t="s">
        <v>74</v>
      </c>
      <c r="B429" s="367" t="s">
        <v>924</v>
      </c>
      <c r="C429" s="313" t="s">
        <v>758</v>
      </c>
      <c r="D429" s="286" t="s">
        <v>290</v>
      </c>
      <c r="E429" s="286" t="s">
        <v>290</v>
      </c>
      <c r="F429" s="286" t="s">
        <v>290</v>
      </c>
      <c r="G429" s="286" t="s">
        <v>290</v>
      </c>
      <c r="H429" s="286" t="s">
        <v>290</v>
      </c>
      <c r="I429" s="286" t="s">
        <v>290</v>
      </c>
      <c r="J429" s="286" t="s">
        <v>290</v>
      </c>
      <c r="K429" s="286" t="s">
        <v>290</v>
      </c>
      <c r="L429" s="286" t="s">
        <v>290</v>
      </c>
      <c r="M429" s="286" t="s">
        <v>290</v>
      </c>
      <c r="N429" s="286" t="s">
        <v>290</v>
      </c>
      <c r="O429" s="286" t="s">
        <v>290</v>
      </c>
      <c r="P429" s="286" t="s">
        <v>290</v>
      </c>
      <c r="Q429" s="286" t="s">
        <v>290</v>
      </c>
      <c r="R429" s="286" t="s">
        <v>290</v>
      </c>
      <c r="S429" s="286" t="s">
        <v>290</v>
      </c>
      <c r="T429" s="286" t="s">
        <v>290</v>
      </c>
    </row>
    <row r="430" spans="1:21" x14ac:dyDescent="0.25">
      <c r="A430" s="311" t="s">
        <v>627</v>
      </c>
      <c r="B430" s="367" t="s">
        <v>628</v>
      </c>
      <c r="C430" s="313" t="s">
        <v>758</v>
      </c>
      <c r="D430" s="286" t="s">
        <v>290</v>
      </c>
      <c r="E430" s="286" t="s">
        <v>290</v>
      </c>
      <c r="F430" s="286" t="s">
        <v>290</v>
      </c>
      <c r="G430" s="286" t="s">
        <v>290</v>
      </c>
      <c r="H430" s="286" t="s">
        <v>290</v>
      </c>
      <c r="I430" s="286" t="s">
        <v>290</v>
      </c>
      <c r="J430" s="286" t="s">
        <v>290</v>
      </c>
      <c r="K430" s="286" t="s">
        <v>290</v>
      </c>
      <c r="L430" s="286" t="s">
        <v>290</v>
      </c>
      <c r="M430" s="286" t="s">
        <v>290</v>
      </c>
      <c r="N430" s="286" t="s">
        <v>290</v>
      </c>
      <c r="O430" s="286" t="s">
        <v>290</v>
      </c>
      <c r="P430" s="286" t="s">
        <v>290</v>
      </c>
      <c r="Q430" s="286" t="s">
        <v>290</v>
      </c>
      <c r="R430" s="286" t="s">
        <v>290</v>
      </c>
      <c r="S430" s="286" t="s">
        <v>290</v>
      </c>
      <c r="T430" s="286" t="s">
        <v>290</v>
      </c>
    </row>
    <row r="431" spans="1:21" x14ac:dyDescent="0.25">
      <c r="A431" s="311" t="s">
        <v>19</v>
      </c>
      <c r="B431" s="403" t="s">
        <v>225</v>
      </c>
      <c r="C431" s="313" t="s">
        <v>758</v>
      </c>
      <c r="D431" s="286" t="s">
        <v>290</v>
      </c>
      <c r="E431" s="286" t="s">
        <v>290</v>
      </c>
      <c r="F431" s="286" t="s">
        <v>290</v>
      </c>
      <c r="G431" s="286" t="s">
        <v>290</v>
      </c>
      <c r="H431" s="286" t="s">
        <v>290</v>
      </c>
      <c r="I431" s="286" t="s">
        <v>290</v>
      </c>
      <c r="J431" s="286" t="s">
        <v>290</v>
      </c>
      <c r="K431" s="286" t="s">
        <v>290</v>
      </c>
      <c r="L431" s="286" t="s">
        <v>290</v>
      </c>
      <c r="M431" s="286" t="s">
        <v>290</v>
      </c>
      <c r="N431" s="286" t="s">
        <v>290</v>
      </c>
      <c r="O431" s="286" t="s">
        <v>290</v>
      </c>
      <c r="P431" s="286" t="s">
        <v>290</v>
      </c>
      <c r="Q431" s="286" t="s">
        <v>290</v>
      </c>
      <c r="R431" s="286" t="s">
        <v>290</v>
      </c>
      <c r="S431" s="286" t="s">
        <v>290</v>
      </c>
      <c r="T431" s="286" t="s">
        <v>290</v>
      </c>
    </row>
    <row r="432" spans="1:21" x14ac:dyDescent="0.25">
      <c r="A432" s="311" t="s">
        <v>23</v>
      </c>
      <c r="B432" s="312" t="s">
        <v>226</v>
      </c>
      <c r="C432" s="313" t="s">
        <v>758</v>
      </c>
      <c r="D432" s="286" t="s">
        <v>290</v>
      </c>
      <c r="E432" s="286" t="s">
        <v>290</v>
      </c>
      <c r="F432" s="286" t="s">
        <v>290</v>
      </c>
      <c r="G432" s="286" t="s">
        <v>290</v>
      </c>
      <c r="H432" s="286" t="s">
        <v>290</v>
      </c>
      <c r="I432" s="286" t="s">
        <v>290</v>
      </c>
      <c r="J432" s="286" t="s">
        <v>290</v>
      </c>
      <c r="K432" s="286" t="s">
        <v>290</v>
      </c>
      <c r="L432" s="286" t="s">
        <v>290</v>
      </c>
      <c r="M432" s="286" t="s">
        <v>290</v>
      </c>
      <c r="N432" s="286" t="s">
        <v>290</v>
      </c>
      <c r="O432" s="286" t="s">
        <v>290</v>
      </c>
      <c r="P432" s="286" t="s">
        <v>290</v>
      </c>
      <c r="Q432" s="286" t="s">
        <v>290</v>
      </c>
      <c r="R432" s="286" t="s">
        <v>290</v>
      </c>
      <c r="S432" s="286" t="s">
        <v>290</v>
      </c>
      <c r="T432" s="286" t="s">
        <v>290</v>
      </c>
    </row>
    <row r="433" spans="1:20" x14ac:dyDescent="0.25">
      <c r="A433" s="311" t="s">
        <v>24</v>
      </c>
      <c r="B433" s="312" t="s">
        <v>227</v>
      </c>
      <c r="C433" s="313" t="s">
        <v>758</v>
      </c>
      <c r="D433" s="286" t="s">
        <v>290</v>
      </c>
      <c r="E433" s="286" t="s">
        <v>290</v>
      </c>
      <c r="F433" s="286" t="s">
        <v>290</v>
      </c>
      <c r="G433" s="286" t="s">
        <v>290</v>
      </c>
      <c r="H433" s="286" t="s">
        <v>290</v>
      </c>
      <c r="I433" s="286" t="s">
        <v>290</v>
      </c>
      <c r="J433" s="286" t="s">
        <v>290</v>
      </c>
      <c r="K433" s="286" t="s">
        <v>290</v>
      </c>
      <c r="L433" s="286" t="s">
        <v>290</v>
      </c>
      <c r="M433" s="286" t="s">
        <v>290</v>
      </c>
      <c r="N433" s="286" t="s">
        <v>290</v>
      </c>
      <c r="O433" s="286" t="s">
        <v>290</v>
      </c>
      <c r="P433" s="286" t="s">
        <v>290</v>
      </c>
      <c r="Q433" s="286" t="s">
        <v>290</v>
      </c>
      <c r="R433" s="286" t="s">
        <v>290</v>
      </c>
      <c r="S433" s="286" t="s">
        <v>290</v>
      </c>
      <c r="T433" s="286" t="s">
        <v>290</v>
      </c>
    </row>
    <row r="434" spans="1:20" x14ac:dyDescent="0.25">
      <c r="A434" s="311" t="s">
        <v>30</v>
      </c>
      <c r="B434" s="312" t="s">
        <v>1113</v>
      </c>
      <c r="C434" s="313" t="s">
        <v>758</v>
      </c>
      <c r="D434" s="286" t="s">
        <v>290</v>
      </c>
      <c r="E434" s="286" t="s">
        <v>290</v>
      </c>
      <c r="F434" s="286" t="s">
        <v>290</v>
      </c>
      <c r="G434" s="286" t="s">
        <v>290</v>
      </c>
      <c r="H434" s="286" t="s">
        <v>290</v>
      </c>
      <c r="I434" s="286" t="s">
        <v>290</v>
      </c>
      <c r="J434" s="286" t="s">
        <v>290</v>
      </c>
      <c r="K434" s="286" t="s">
        <v>290</v>
      </c>
      <c r="L434" s="286" t="s">
        <v>290</v>
      </c>
      <c r="M434" s="286" t="s">
        <v>290</v>
      </c>
      <c r="N434" s="286" t="s">
        <v>290</v>
      </c>
      <c r="O434" s="286" t="s">
        <v>290</v>
      </c>
      <c r="P434" s="286" t="s">
        <v>290</v>
      </c>
      <c r="Q434" s="286" t="s">
        <v>290</v>
      </c>
      <c r="R434" s="286" t="s">
        <v>290</v>
      </c>
      <c r="S434" s="286" t="s">
        <v>290</v>
      </c>
      <c r="T434" s="286" t="s">
        <v>290</v>
      </c>
    </row>
    <row r="435" spans="1:20" x14ac:dyDescent="0.25">
      <c r="A435" s="311" t="s">
        <v>40</v>
      </c>
      <c r="B435" s="312" t="s">
        <v>228</v>
      </c>
      <c r="C435" s="313" t="s">
        <v>758</v>
      </c>
      <c r="D435" s="286" t="s">
        <v>290</v>
      </c>
      <c r="E435" s="286" t="s">
        <v>290</v>
      </c>
      <c r="F435" s="286" t="s">
        <v>290</v>
      </c>
      <c r="G435" s="286" t="s">
        <v>290</v>
      </c>
      <c r="H435" s="286" t="s">
        <v>290</v>
      </c>
      <c r="I435" s="286" t="s">
        <v>290</v>
      </c>
      <c r="J435" s="286" t="s">
        <v>290</v>
      </c>
      <c r="K435" s="286" t="s">
        <v>290</v>
      </c>
      <c r="L435" s="286" t="s">
        <v>290</v>
      </c>
      <c r="M435" s="286" t="s">
        <v>290</v>
      </c>
      <c r="N435" s="286" t="s">
        <v>290</v>
      </c>
      <c r="O435" s="286" t="s">
        <v>290</v>
      </c>
      <c r="P435" s="286" t="s">
        <v>290</v>
      </c>
      <c r="Q435" s="286" t="s">
        <v>290</v>
      </c>
      <c r="R435" s="286" t="s">
        <v>290</v>
      </c>
      <c r="S435" s="286" t="s">
        <v>290</v>
      </c>
      <c r="T435" s="286" t="s">
        <v>290</v>
      </c>
    </row>
    <row r="436" spans="1:20" x14ac:dyDescent="0.25">
      <c r="A436" s="311" t="s">
        <v>41</v>
      </c>
      <c r="B436" s="312" t="s">
        <v>229</v>
      </c>
      <c r="C436" s="313" t="s">
        <v>758</v>
      </c>
      <c r="D436" s="286" t="s">
        <v>290</v>
      </c>
      <c r="E436" s="286" t="s">
        <v>290</v>
      </c>
      <c r="F436" s="286" t="s">
        <v>290</v>
      </c>
      <c r="G436" s="286" t="s">
        <v>290</v>
      </c>
      <c r="H436" s="286" t="s">
        <v>290</v>
      </c>
      <c r="I436" s="286" t="s">
        <v>290</v>
      </c>
      <c r="J436" s="286" t="s">
        <v>290</v>
      </c>
      <c r="K436" s="286" t="s">
        <v>290</v>
      </c>
      <c r="L436" s="286" t="s">
        <v>290</v>
      </c>
      <c r="M436" s="286" t="s">
        <v>290</v>
      </c>
      <c r="N436" s="286" t="s">
        <v>290</v>
      </c>
      <c r="O436" s="286" t="s">
        <v>290</v>
      </c>
      <c r="P436" s="286" t="s">
        <v>290</v>
      </c>
      <c r="Q436" s="286" t="s">
        <v>290</v>
      </c>
      <c r="R436" s="286" t="s">
        <v>290</v>
      </c>
      <c r="S436" s="286" t="s">
        <v>290</v>
      </c>
      <c r="T436" s="286" t="s">
        <v>290</v>
      </c>
    </row>
    <row r="437" spans="1:20" x14ac:dyDescent="0.25">
      <c r="A437" s="311" t="s">
        <v>116</v>
      </c>
      <c r="B437" s="367" t="s">
        <v>629</v>
      </c>
      <c r="C437" s="313" t="s">
        <v>758</v>
      </c>
      <c r="D437" s="286" t="s">
        <v>290</v>
      </c>
      <c r="E437" s="286" t="s">
        <v>290</v>
      </c>
      <c r="F437" s="286" t="s">
        <v>290</v>
      </c>
      <c r="G437" s="286" t="s">
        <v>290</v>
      </c>
      <c r="H437" s="286" t="s">
        <v>290</v>
      </c>
      <c r="I437" s="286" t="s">
        <v>290</v>
      </c>
      <c r="J437" s="286" t="s">
        <v>290</v>
      </c>
      <c r="K437" s="286" t="s">
        <v>290</v>
      </c>
      <c r="L437" s="286" t="s">
        <v>290</v>
      </c>
      <c r="M437" s="286" t="s">
        <v>290</v>
      </c>
      <c r="N437" s="286" t="s">
        <v>290</v>
      </c>
      <c r="O437" s="286" t="s">
        <v>290</v>
      </c>
      <c r="P437" s="286" t="s">
        <v>290</v>
      </c>
      <c r="Q437" s="286" t="s">
        <v>290</v>
      </c>
      <c r="R437" s="286" t="s">
        <v>290</v>
      </c>
      <c r="S437" s="286" t="s">
        <v>290</v>
      </c>
      <c r="T437" s="286" t="s">
        <v>290</v>
      </c>
    </row>
    <row r="438" spans="1:20" ht="31.5" x14ac:dyDescent="0.25">
      <c r="A438" s="311" t="s">
        <v>749</v>
      </c>
      <c r="B438" s="368" t="s">
        <v>741</v>
      </c>
      <c r="C438" s="313" t="s">
        <v>758</v>
      </c>
      <c r="D438" s="286" t="s">
        <v>290</v>
      </c>
      <c r="E438" s="286" t="s">
        <v>290</v>
      </c>
      <c r="F438" s="286" t="s">
        <v>290</v>
      </c>
      <c r="G438" s="286" t="s">
        <v>290</v>
      </c>
      <c r="H438" s="286" t="s">
        <v>290</v>
      </c>
      <c r="I438" s="286" t="s">
        <v>290</v>
      </c>
      <c r="J438" s="286" t="s">
        <v>290</v>
      </c>
      <c r="K438" s="286" t="s">
        <v>290</v>
      </c>
      <c r="L438" s="286" t="s">
        <v>290</v>
      </c>
      <c r="M438" s="286" t="s">
        <v>290</v>
      </c>
      <c r="N438" s="286" t="s">
        <v>290</v>
      </c>
      <c r="O438" s="286" t="s">
        <v>290</v>
      </c>
      <c r="P438" s="286" t="s">
        <v>290</v>
      </c>
      <c r="Q438" s="286" t="s">
        <v>290</v>
      </c>
      <c r="R438" s="286" t="s">
        <v>290</v>
      </c>
      <c r="S438" s="286" t="s">
        <v>290</v>
      </c>
      <c r="T438" s="286" t="s">
        <v>290</v>
      </c>
    </row>
    <row r="439" spans="1:20" x14ac:dyDescent="0.25">
      <c r="A439" s="311" t="s">
        <v>803</v>
      </c>
      <c r="B439" s="367" t="s">
        <v>748</v>
      </c>
      <c r="C439" s="313" t="s">
        <v>758</v>
      </c>
      <c r="D439" s="286" t="s">
        <v>290</v>
      </c>
      <c r="E439" s="286" t="s">
        <v>290</v>
      </c>
      <c r="F439" s="286" t="s">
        <v>290</v>
      </c>
      <c r="G439" s="286" t="s">
        <v>290</v>
      </c>
      <c r="H439" s="286" t="s">
        <v>290</v>
      </c>
      <c r="I439" s="286" t="s">
        <v>290</v>
      </c>
      <c r="J439" s="286" t="s">
        <v>290</v>
      </c>
      <c r="K439" s="286" t="s">
        <v>290</v>
      </c>
      <c r="L439" s="286" t="s">
        <v>290</v>
      </c>
      <c r="M439" s="286" t="s">
        <v>290</v>
      </c>
      <c r="N439" s="286" t="s">
        <v>290</v>
      </c>
      <c r="O439" s="286" t="s">
        <v>290</v>
      </c>
      <c r="P439" s="286" t="s">
        <v>290</v>
      </c>
      <c r="Q439" s="286" t="s">
        <v>290</v>
      </c>
      <c r="R439" s="286" t="s">
        <v>290</v>
      </c>
      <c r="S439" s="286" t="s">
        <v>290</v>
      </c>
      <c r="T439" s="286" t="s">
        <v>290</v>
      </c>
    </row>
    <row r="440" spans="1:20" ht="31.5" x14ac:dyDescent="0.25">
      <c r="A440" s="311" t="s">
        <v>804</v>
      </c>
      <c r="B440" s="368" t="s">
        <v>750</v>
      </c>
      <c r="C440" s="313" t="s">
        <v>758</v>
      </c>
      <c r="D440" s="286" t="s">
        <v>290</v>
      </c>
      <c r="E440" s="286" t="s">
        <v>290</v>
      </c>
      <c r="F440" s="286" t="s">
        <v>290</v>
      </c>
      <c r="G440" s="286" t="s">
        <v>290</v>
      </c>
      <c r="H440" s="286" t="s">
        <v>290</v>
      </c>
      <c r="I440" s="286" t="s">
        <v>290</v>
      </c>
      <c r="J440" s="286" t="s">
        <v>290</v>
      </c>
      <c r="K440" s="286" t="s">
        <v>290</v>
      </c>
      <c r="L440" s="286" t="s">
        <v>290</v>
      </c>
      <c r="M440" s="286" t="s">
        <v>290</v>
      </c>
      <c r="N440" s="286" t="s">
        <v>290</v>
      </c>
      <c r="O440" s="286" t="s">
        <v>290</v>
      </c>
      <c r="P440" s="286" t="s">
        <v>290</v>
      </c>
      <c r="Q440" s="286" t="s">
        <v>290</v>
      </c>
      <c r="R440" s="286" t="s">
        <v>290</v>
      </c>
      <c r="S440" s="286" t="s">
        <v>290</v>
      </c>
      <c r="T440" s="286" t="s">
        <v>290</v>
      </c>
    </row>
    <row r="441" spans="1:20" x14ac:dyDescent="0.25">
      <c r="A441" s="311" t="s">
        <v>42</v>
      </c>
      <c r="B441" s="312" t="s">
        <v>235</v>
      </c>
      <c r="C441" s="313" t="s">
        <v>758</v>
      </c>
      <c r="D441" s="286" t="s">
        <v>290</v>
      </c>
      <c r="E441" s="286" t="s">
        <v>290</v>
      </c>
      <c r="F441" s="286" t="s">
        <v>290</v>
      </c>
      <c r="G441" s="286" t="s">
        <v>290</v>
      </c>
      <c r="H441" s="286" t="s">
        <v>290</v>
      </c>
      <c r="I441" s="286" t="s">
        <v>290</v>
      </c>
      <c r="J441" s="286" t="s">
        <v>290</v>
      </c>
      <c r="K441" s="286" t="s">
        <v>290</v>
      </c>
      <c r="L441" s="286" t="s">
        <v>290</v>
      </c>
      <c r="M441" s="286" t="s">
        <v>290</v>
      </c>
      <c r="N441" s="286" t="s">
        <v>290</v>
      </c>
      <c r="O441" s="286" t="s">
        <v>290</v>
      </c>
      <c r="P441" s="286" t="s">
        <v>290</v>
      </c>
      <c r="Q441" s="286" t="s">
        <v>290</v>
      </c>
      <c r="R441" s="286" t="s">
        <v>290</v>
      </c>
      <c r="S441" s="286" t="s">
        <v>290</v>
      </c>
      <c r="T441" s="286" t="s">
        <v>290</v>
      </c>
    </row>
    <row r="442" spans="1:20" ht="16.5" thickBot="1" x14ac:dyDescent="0.3">
      <c r="A442" s="370" t="s">
        <v>43</v>
      </c>
      <c r="B442" s="409" t="s">
        <v>236</v>
      </c>
      <c r="C442" s="372" t="s">
        <v>758</v>
      </c>
      <c r="D442" s="307" t="s">
        <v>290</v>
      </c>
      <c r="E442" s="307" t="s">
        <v>290</v>
      </c>
      <c r="F442" s="307" t="s">
        <v>290</v>
      </c>
      <c r="G442" s="307" t="s">
        <v>290</v>
      </c>
      <c r="H442" s="307" t="s">
        <v>290</v>
      </c>
      <c r="I442" s="307" t="s">
        <v>290</v>
      </c>
      <c r="J442" s="307" t="s">
        <v>290</v>
      </c>
      <c r="K442" s="307" t="s">
        <v>290</v>
      </c>
      <c r="L442" s="307" t="s">
        <v>290</v>
      </c>
      <c r="M442" s="307" t="s">
        <v>290</v>
      </c>
      <c r="N442" s="307" t="s">
        <v>290</v>
      </c>
      <c r="O442" s="307" t="s">
        <v>290</v>
      </c>
      <c r="P442" s="307" t="s">
        <v>290</v>
      </c>
      <c r="Q442" s="307" t="s">
        <v>290</v>
      </c>
      <c r="R442" s="307" t="s">
        <v>290</v>
      </c>
      <c r="S442" s="307" t="s">
        <v>290</v>
      </c>
      <c r="T442" s="307" t="s">
        <v>290</v>
      </c>
    </row>
    <row r="443" spans="1:20" x14ac:dyDescent="0.25">
      <c r="A443" s="350" t="s">
        <v>26</v>
      </c>
      <c r="B443" s="351" t="s">
        <v>877</v>
      </c>
      <c r="C443" s="410" t="s">
        <v>290</v>
      </c>
      <c r="D443" s="308" t="s">
        <v>290</v>
      </c>
      <c r="E443" s="308" t="s">
        <v>290</v>
      </c>
      <c r="F443" s="308" t="s">
        <v>290</v>
      </c>
      <c r="G443" s="308" t="s">
        <v>290</v>
      </c>
      <c r="H443" s="308" t="s">
        <v>290</v>
      </c>
      <c r="I443" s="308" t="s">
        <v>290</v>
      </c>
      <c r="J443" s="308" t="s">
        <v>290</v>
      </c>
      <c r="K443" s="308" t="s">
        <v>290</v>
      </c>
      <c r="L443" s="308" t="s">
        <v>290</v>
      </c>
      <c r="M443" s="308" t="s">
        <v>290</v>
      </c>
      <c r="N443" s="308" t="s">
        <v>290</v>
      </c>
      <c r="O443" s="308" t="s">
        <v>290</v>
      </c>
      <c r="P443" s="308" t="s">
        <v>290</v>
      </c>
      <c r="Q443" s="308" t="s">
        <v>290</v>
      </c>
      <c r="R443" s="308" t="s">
        <v>290</v>
      </c>
      <c r="S443" s="308" t="s">
        <v>290</v>
      </c>
      <c r="T443" s="308" t="s">
        <v>290</v>
      </c>
    </row>
    <row r="444" spans="1:20" ht="47.25" x14ac:dyDescent="0.25">
      <c r="A444" s="411" t="s">
        <v>841</v>
      </c>
      <c r="B444" s="312" t="s">
        <v>845</v>
      </c>
      <c r="C444" s="372" t="s">
        <v>758</v>
      </c>
      <c r="D444" s="309" t="s">
        <v>290</v>
      </c>
      <c r="E444" s="309" t="s">
        <v>290</v>
      </c>
      <c r="F444" s="309" t="s">
        <v>290</v>
      </c>
      <c r="G444" s="309" t="s">
        <v>290</v>
      </c>
      <c r="H444" s="309" t="s">
        <v>290</v>
      </c>
      <c r="I444" s="309" t="s">
        <v>290</v>
      </c>
      <c r="J444" s="309" t="s">
        <v>290</v>
      </c>
      <c r="K444" s="309" t="s">
        <v>290</v>
      </c>
      <c r="L444" s="309" t="s">
        <v>290</v>
      </c>
      <c r="M444" s="309" t="s">
        <v>290</v>
      </c>
      <c r="N444" s="309" t="s">
        <v>290</v>
      </c>
      <c r="O444" s="309" t="s">
        <v>290</v>
      </c>
      <c r="P444" s="309" t="s">
        <v>290</v>
      </c>
      <c r="Q444" s="309" t="s">
        <v>290</v>
      </c>
      <c r="R444" s="309" t="s">
        <v>290</v>
      </c>
      <c r="S444" s="309" t="s">
        <v>290</v>
      </c>
      <c r="T444" s="309" t="s">
        <v>290</v>
      </c>
    </row>
    <row r="445" spans="1:20" x14ac:dyDescent="0.25">
      <c r="A445" s="411" t="s">
        <v>842</v>
      </c>
      <c r="B445" s="367" t="s">
        <v>925</v>
      </c>
      <c r="C445" s="372" t="s">
        <v>758</v>
      </c>
      <c r="D445" s="309" t="s">
        <v>290</v>
      </c>
      <c r="E445" s="309" t="s">
        <v>290</v>
      </c>
      <c r="F445" s="309" t="s">
        <v>290</v>
      </c>
      <c r="G445" s="309" t="s">
        <v>290</v>
      </c>
      <c r="H445" s="309" t="s">
        <v>290</v>
      </c>
      <c r="I445" s="309" t="s">
        <v>290</v>
      </c>
      <c r="J445" s="309" t="s">
        <v>290</v>
      </c>
      <c r="K445" s="309" t="s">
        <v>290</v>
      </c>
      <c r="L445" s="309" t="s">
        <v>290</v>
      </c>
      <c r="M445" s="309" t="s">
        <v>290</v>
      </c>
      <c r="N445" s="309" t="s">
        <v>290</v>
      </c>
      <c r="O445" s="309" t="s">
        <v>290</v>
      </c>
      <c r="P445" s="309" t="s">
        <v>290</v>
      </c>
      <c r="Q445" s="309" t="s">
        <v>290</v>
      </c>
      <c r="R445" s="309" t="s">
        <v>290</v>
      </c>
      <c r="S445" s="309" t="s">
        <v>290</v>
      </c>
      <c r="T445" s="309" t="s">
        <v>290</v>
      </c>
    </row>
    <row r="446" spans="1:20" ht="31.5" x14ac:dyDescent="0.25">
      <c r="A446" s="411" t="s">
        <v>843</v>
      </c>
      <c r="B446" s="367" t="s">
        <v>893</v>
      </c>
      <c r="C446" s="372" t="s">
        <v>758</v>
      </c>
      <c r="D446" s="309" t="s">
        <v>290</v>
      </c>
      <c r="E446" s="309" t="s">
        <v>290</v>
      </c>
      <c r="F446" s="309" t="s">
        <v>290</v>
      </c>
      <c r="G446" s="309" t="s">
        <v>290</v>
      </c>
      <c r="H446" s="309" t="s">
        <v>290</v>
      </c>
      <c r="I446" s="309" t="s">
        <v>290</v>
      </c>
      <c r="J446" s="309" t="s">
        <v>290</v>
      </c>
      <c r="K446" s="309" t="s">
        <v>290</v>
      </c>
      <c r="L446" s="309" t="s">
        <v>290</v>
      </c>
      <c r="M446" s="309" t="s">
        <v>290</v>
      </c>
      <c r="N446" s="309" t="s">
        <v>290</v>
      </c>
      <c r="O446" s="309" t="s">
        <v>290</v>
      </c>
      <c r="P446" s="309" t="s">
        <v>290</v>
      </c>
      <c r="Q446" s="309" t="s">
        <v>290</v>
      </c>
      <c r="R446" s="309" t="s">
        <v>290</v>
      </c>
      <c r="S446" s="309" t="s">
        <v>290</v>
      </c>
      <c r="T446" s="309" t="s">
        <v>290</v>
      </c>
    </row>
    <row r="447" spans="1:20" x14ac:dyDescent="0.25">
      <c r="A447" s="411" t="s">
        <v>844</v>
      </c>
      <c r="B447" s="367" t="s">
        <v>840</v>
      </c>
      <c r="C447" s="372" t="s">
        <v>758</v>
      </c>
      <c r="D447" s="309" t="s">
        <v>290</v>
      </c>
      <c r="E447" s="309" t="s">
        <v>290</v>
      </c>
      <c r="F447" s="309" t="s">
        <v>290</v>
      </c>
      <c r="G447" s="309" t="s">
        <v>290</v>
      </c>
      <c r="H447" s="309" t="s">
        <v>290</v>
      </c>
      <c r="I447" s="309" t="s">
        <v>290</v>
      </c>
      <c r="J447" s="309" t="s">
        <v>290</v>
      </c>
      <c r="K447" s="309" t="s">
        <v>290</v>
      </c>
      <c r="L447" s="309" t="s">
        <v>290</v>
      </c>
      <c r="M447" s="309" t="s">
        <v>290</v>
      </c>
      <c r="N447" s="309" t="s">
        <v>290</v>
      </c>
      <c r="O447" s="309" t="s">
        <v>290</v>
      </c>
      <c r="P447" s="309" t="s">
        <v>290</v>
      </c>
      <c r="Q447" s="309" t="s">
        <v>290</v>
      </c>
      <c r="R447" s="309" t="s">
        <v>290</v>
      </c>
      <c r="S447" s="309" t="s">
        <v>290</v>
      </c>
      <c r="T447" s="309" t="s">
        <v>290</v>
      </c>
    </row>
    <row r="448" spans="1:20" ht="33" customHeight="1" x14ac:dyDescent="0.25">
      <c r="A448" s="411" t="s">
        <v>48</v>
      </c>
      <c r="B448" s="312" t="s">
        <v>846</v>
      </c>
      <c r="C448" s="412" t="s">
        <v>290</v>
      </c>
      <c r="D448" s="309" t="s">
        <v>290</v>
      </c>
      <c r="E448" s="309" t="s">
        <v>290</v>
      </c>
      <c r="F448" s="309" t="s">
        <v>290</v>
      </c>
      <c r="G448" s="309" t="s">
        <v>290</v>
      </c>
      <c r="H448" s="309" t="s">
        <v>290</v>
      </c>
      <c r="I448" s="309" t="s">
        <v>290</v>
      </c>
      <c r="J448" s="309" t="s">
        <v>290</v>
      </c>
      <c r="K448" s="309" t="s">
        <v>290</v>
      </c>
      <c r="L448" s="309" t="s">
        <v>290</v>
      </c>
      <c r="M448" s="309" t="s">
        <v>290</v>
      </c>
      <c r="N448" s="309" t="s">
        <v>290</v>
      </c>
      <c r="O448" s="309" t="s">
        <v>290</v>
      </c>
      <c r="P448" s="309" t="s">
        <v>290</v>
      </c>
      <c r="Q448" s="309" t="s">
        <v>290</v>
      </c>
      <c r="R448" s="309" t="s">
        <v>290</v>
      </c>
      <c r="S448" s="309" t="s">
        <v>290</v>
      </c>
      <c r="T448" s="309" t="s">
        <v>290</v>
      </c>
    </row>
    <row r="449" spans="1:20" x14ac:dyDescent="0.25">
      <c r="A449" s="411" t="s">
        <v>847</v>
      </c>
      <c r="B449" s="367" t="s">
        <v>961</v>
      </c>
      <c r="C449" s="372" t="s">
        <v>758</v>
      </c>
      <c r="D449" s="309" t="s">
        <v>290</v>
      </c>
      <c r="E449" s="309" t="s">
        <v>290</v>
      </c>
      <c r="F449" s="309" t="s">
        <v>290</v>
      </c>
      <c r="G449" s="309" t="s">
        <v>290</v>
      </c>
      <c r="H449" s="309" t="s">
        <v>290</v>
      </c>
      <c r="I449" s="309" t="s">
        <v>290</v>
      </c>
      <c r="J449" s="309" t="s">
        <v>290</v>
      </c>
      <c r="K449" s="309" t="s">
        <v>290</v>
      </c>
      <c r="L449" s="309" t="s">
        <v>290</v>
      </c>
      <c r="M449" s="309" t="s">
        <v>290</v>
      </c>
      <c r="N449" s="309" t="s">
        <v>290</v>
      </c>
      <c r="O449" s="309" t="s">
        <v>290</v>
      </c>
      <c r="P449" s="309" t="s">
        <v>290</v>
      </c>
      <c r="Q449" s="309" t="s">
        <v>290</v>
      </c>
      <c r="R449" s="309" t="s">
        <v>290</v>
      </c>
      <c r="S449" s="309" t="s">
        <v>290</v>
      </c>
      <c r="T449" s="309" t="s">
        <v>290</v>
      </c>
    </row>
    <row r="450" spans="1:20" x14ac:dyDescent="0.25">
      <c r="A450" s="411" t="s">
        <v>848</v>
      </c>
      <c r="B450" s="367" t="s">
        <v>962</v>
      </c>
      <c r="C450" s="372" t="s">
        <v>758</v>
      </c>
      <c r="D450" s="309" t="s">
        <v>290</v>
      </c>
      <c r="E450" s="309" t="s">
        <v>290</v>
      </c>
      <c r="F450" s="309" t="s">
        <v>290</v>
      </c>
      <c r="G450" s="309" t="s">
        <v>290</v>
      </c>
      <c r="H450" s="309" t="s">
        <v>290</v>
      </c>
      <c r="I450" s="309" t="s">
        <v>290</v>
      </c>
      <c r="J450" s="309" t="s">
        <v>290</v>
      </c>
      <c r="K450" s="309" t="s">
        <v>290</v>
      </c>
      <c r="L450" s="309" t="s">
        <v>290</v>
      </c>
      <c r="M450" s="309" t="s">
        <v>290</v>
      </c>
      <c r="N450" s="309" t="s">
        <v>290</v>
      </c>
      <c r="O450" s="309" t="s">
        <v>290</v>
      </c>
      <c r="P450" s="309" t="s">
        <v>290</v>
      </c>
      <c r="Q450" s="309" t="s">
        <v>290</v>
      </c>
      <c r="R450" s="309" t="s">
        <v>290</v>
      </c>
      <c r="S450" s="309" t="s">
        <v>290</v>
      </c>
      <c r="T450" s="309" t="s">
        <v>290</v>
      </c>
    </row>
    <row r="451" spans="1:20" ht="16.5" thickBot="1" x14ac:dyDescent="0.3">
      <c r="A451" s="413" t="s">
        <v>849</v>
      </c>
      <c r="B451" s="414" t="s">
        <v>963</v>
      </c>
      <c r="C451" s="361" t="s">
        <v>758</v>
      </c>
      <c r="D451" s="310" t="s">
        <v>290</v>
      </c>
      <c r="E451" s="310" t="s">
        <v>290</v>
      </c>
      <c r="F451" s="310" t="s">
        <v>290</v>
      </c>
      <c r="G451" s="310" t="s">
        <v>290</v>
      </c>
      <c r="H451" s="310" t="s">
        <v>290</v>
      </c>
      <c r="I451" s="310" t="s">
        <v>290</v>
      </c>
      <c r="J451" s="310" t="s">
        <v>290</v>
      </c>
      <c r="K451" s="310" t="s">
        <v>290</v>
      </c>
      <c r="L451" s="310" t="s">
        <v>290</v>
      </c>
      <c r="M451" s="310" t="s">
        <v>290</v>
      </c>
      <c r="N451" s="310" t="s">
        <v>290</v>
      </c>
      <c r="O451" s="310" t="s">
        <v>290</v>
      </c>
      <c r="P451" s="310" t="s">
        <v>290</v>
      </c>
      <c r="Q451" s="310" t="s">
        <v>290</v>
      </c>
      <c r="R451" s="310" t="s">
        <v>290</v>
      </c>
      <c r="S451" s="310" t="s">
        <v>290</v>
      </c>
      <c r="T451" s="310" t="s">
        <v>290</v>
      </c>
    </row>
    <row r="452" spans="1:20" x14ac:dyDescent="0.25">
      <c r="E452" s="415"/>
      <c r="F452" s="415"/>
      <c r="G452" s="339"/>
      <c r="H452" s="416"/>
      <c r="I452" s="416"/>
      <c r="J452" s="416"/>
      <c r="K452" s="416"/>
      <c r="L452" s="416"/>
      <c r="M452" s="416"/>
      <c r="N452" s="416"/>
      <c r="O452" s="416"/>
      <c r="P452" s="416"/>
      <c r="Q452" s="416"/>
      <c r="R452" s="330"/>
    </row>
    <row r="453" spans="1:20" x14ac:dyDescent="0.25">
      <c r="E453" s="318"/>
      <c r="F453" s="327"/>
      <c r="G453" s="327"/>
      <c r="H453" s="327"/>
      <c r="I453" s="327"/>
      <c r="J453" s="327"/>
      <c r="K453" s="327"/>
      <c r="L453" s="327"/>
      <c r="M453" s="327"/>
      <c r="N453" s="327"/>
      <c r="O453" s="327"/>
      <c r="P453" s="327"/>
      <c r="Q453" s="327"/>
    </row>
    <row r="454" spans="1:20" x14ac:dyDescent="0.25">
      <c r="A454" s="417" t="s">
        <v>816</v>
      </c>
    </row>
    <row r="455" spans="1:20" x14ac:dyDescent="0.25">
      <c r="A455" s="442" t="s">
        <v>1108</v>
      </c>
      <c r="B455" s="442"/>
      <c r="C455" s="442"/>
      <c r="D455" s="442"/>
      <c r="E455" s="442"/>
      <c r="F455" s="442"/>
      <c r="G455" s="442"/>
      <c r="H455" s="442"/>
      <c r="I455" s="442"/>
      <c r="J455" s="442"/>
      <c r="K455" s="442"/>
      <c r="L455" s="442"/>
      <c r="M455" s="442"/>
      <c r="N455" s="442"/>
      <c r="O455" s="442"/>
      <c r="P455" s="442"/>
      <c r="Q455" s="442"/>
      <c r="R455" s="442"/>
      <c r="S455" s="442"/>
      <c r="T455" s="442"/>
    </row>
    <row r="456" spans="1:20" x14ac:dyDescent="0.25">
      <c r="A456" s="442" t="s">
        <v>930</v>
      </c>
      <c r="B456" s="442"/>
      <c r="C456" s="442"/>
      <c r="D456" s="442"/>
      <c r="E456" s="442"/>
      <c r="F456" s="442"/>
      <c r="G456" s="442"/>
      <c r="H456" s="442"/>
      <c r="I456" s="442"/>
      <c r="J456" s="442"/>
      <c r="K456" s="442"/>
      <c r="L456" s="442"/>
      <c r="M456" s="442"/>
      <c r="N456" s="442"/>
      <c r="O456" s="442"/>
      <c r="P456" s="442"/>
      <c r="Q456" s="442"/>
      <c r="R456" s="442"/>
      <c r="S456" s="442"/>
      <c r="T456" s="442"/>
    </row>
    <row r="457" spans="1:20" x14ac:dyDescent="0.25">
      <c r="A457" s="442" t="s">
        <v>1023</v>
      </c>
      <c r="B457" s="442"/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</row>
    <row r="458" spans="1:20" x14ac:dyDescent="0.25">
      <c r="A458" s="420" t="s">
        <v>1022</v>
      </c>
    </row>
    <row r="459" spans="1:20" ht="53.25" customHeight="1" x14ac:dyDescent="0.25">
      <c r="A459" s="441" t="s">
        <v>1087</v>
      </c>
      <c r="B459" s="441"/>
      <c r="C459" s="441"/>
      <c r="D459" s="441"/>
      <c r="E459" s="441"/>
      <c r="F459" s="441"/>
      <c r="G459" s="441"/>
      <c r="H459" s="441"/>
      <c r="I459" s="441"/>
      <c r="J459" s="441"/>
      <c r="K459" s="441"/>
      <c r="L459" s="441"/>
      <c r="M459" s="441"/>
      <c r="N459" s="441"/>
      <c r="O459" s="441"/>
      <c r="P459" s="441"/>
      <c r="Q459" s="441"/>
      <c r="R459" s="441"/>
      <c r="S459" s="441"/>
      <c r="T459" s="441"/>
    </row>
    <row r="460" spans="1:20" x14ac:dyDescent="0.25">
      <c r="D460" s="323"/>
      <c r="E460" s="323"/>
      <c r="F460" s="323"/>
      <c r="G460" s="323"/>
      <c r="H460" s="323"/>
      <c r="I460" s="323"/>
      <c r="J460" s="323"/>
      <c r="K460" s="323"/>
      <c r="L460" s="323"/>
      <c r="M460" s="323"/>
      <c r="N460" s="323"/>
      <c r="O460" s="323"/>
      <c r="P460" s="323"/>
      <c r="Q460" s="323"/>
      <c r="R460" s="323"/>
    </row>
    <row r="464" spans="1:20" x14ac:dyDescent="0.25">
      <c r="G464" s="330"/>
      <c r="H464" s="330"/>
      <c r="I464" s="330"/>
      <c r="J464" s="330"/>
      <c r="K464" s="330"/>
      <c r="L464" s="330"/>
      <c r="M464" s="330"/>
      <c r="N464" s="330"/>
      <c r="O464" s="330"/>
      <c r="P464" s="330"/>
      <c r="Q464" s="330"/>
      <c r="R464" s="330"/>
      <c r="S464" s="330"/>
      <c r="T464" s="330"/>
    </row>
    <row r="465" spans="8:20" x14ac:dyDescent="0.25">
      <c r="H465" s="329"/>
      <c r="I465" s="329"/>
      <c r="J465" s="329"/>
      <c r="K465" s="329"/>
      <c r="L465" s="329"/>
      <c r="M465" s="329"/>
      <c r="N465" s="329"/>
      <c r="O465" s="329"/>
      <c r="P465" s="329"/>
      <c r="Q465" s="329"/>
      <c r="R465" s="329"/>
      <c r="S465" s="329"/>
      <c r="T465" s="329"/>
    </row>
  </sheetData>
  <mergeCells count="34">
    <mergeCell ref="A6:T7"/>
    <mergeCell ref="A370:A371"/>
    <mergeCell ref="B370:B371"/>
    <mergeCell ref="A368:T369"/>
    <mergeCell ref="C19:C20"/>
    <mergeCell ref="A12:B12"/>
    <mergeCell ref="K19:L19"/>
    <mergeCell ref="M19:N19"/>
    <mergeCell ref="S19:T19"/>
    <mergeCell ref="I19:J19"/>
    <mergeCell ref="A19:A20"/>
    <mergeCell ref="O370:P370"/>
    <mergeCell ref="O19:P19"/>
    <mergeCell ref="Q19:R19"/>
    <mergeCell ref="K370:L370"/>
    <mergeCell ref="G370:H370"/>
    <mergeCell ref="A459:T459"/>
    <mergeCell ref="A318:T318"/>
    <mergeCell ref="A455:T455"/>
    <mergeCell ref="A457:T457"/>
    <mergeCell ref="A456:T456"/>
    <mergeCell ref="A373:B373"/>
    <mergeCell ref="C370:C371"/>
    <mergeCell ref="I370:J370"/>
    <mergeCell ref="A14:B14"/>
    <mergeCell ref="A22:T22"/>
    <mergeCell ref="B19:B20"/>
    <mergeCell ref="S370:T370"/>
    <mergeCell ref="A15:B15"/>
    <mergeCell ref="A18:T18"/>
    <mergeCell ref="Q370:R370"/>
    <mergeCell ref="M370:N370"/>
    <mergeCell ref="G19:H19"/>
    <mergeCell ref="A166:T166"/>
  </mergeCells>
  <pageMargins left="0.31496062992125984" right="0.31496062992125984" top="0.35433070866141736" bottom="0.35433070866141736" header="0.31496062992125984" footer="0.31496062992125984"/>
  <pageSetup paperSize="8" scale="53" fitToHeight="0" orientation="landscape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E18+E19+(E$2-E$13-E$18-E$19-E$4)*ФЭМ!#REF!/ФЭМ!E$23</f>
        <v>#REF!</v>
      </c>
      <c r="F68" s="34" t="e">
        <f>F18+F19+(F$2-F$13-F$18-F$19-F$4-F5-F6)*ФЭМ!#REF!/ФЭМ!G$23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H18+H19+(H$2-H$13-H$18-H$19-H$4-H5-H6)*ФЭМ!#REF!/ФЭМ!K$23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J18+J19+(J$2-J$13-J$18-J$19-J$4-J5-J6)*ФЭМ!#REF!/ФЭМ!#REF!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E13+E4+(E$2-E$13-E$18-E$19-E$4)*ФЭМ!#REF!/ФЭМ!E$23</f>
        <v>#REF!</v>
      </c>
      <c r="F69" s="34" t="e">
        <f>F13+F4+F5+F6+(F$2-F$13-F$18-F$19-F$4-F5-F6)*ФЭМ!#REF!/ФЭМ!G$23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H13+H4+H5+H6+(H$2-H$13-H$18-H$19-H$4-H5-H6)*ФЭМ!#REF!/ФЭМ!K$23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J13+J4+J5+J6+(J$2-J$13-J$18-J$19-J$4-J5-J6)*ФЭМ!#REF!/ФЭМ!#REF!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E33+E39+(E$22-E$33-E$39-E$42)*ФЭМ!#REF!/ФЭМ!E$23</f>
        <v>#REF!</v>
      </c>
      <c r="F70" s="34" t="e">
        <f>F33+F39+(F$22-F$33-F$39-F$42)*ФЭМ!#REF!/ФЭМ!G$23</f>
        <v>#REF!</v>
      </c>
      <c r="G70" s="34" t="e">
        <f>G33+G39+(G$22-G$33-G$39-G$42)*ФЭМ!#REF!/ФЭМ!#REF!</f>
        <v>#REF!</v>
      </c>
      <c r="H70" s="34" t="e">
        <f>H33+H39+(H$22-H$33-H$39-H$42)*ФЭМ!#REF!/ФЭМ!K$23</f>
        <v>#REF!</v>
      </c>
      <c r="I70" s="34" t="e">
        <f>I33+I39+(I$22-I$33-I$39-I$42)*ФЭМ!#REF!/ФЭМ!#REF!</f>
        <v>#REF!</v>
      </c>
      <c r="J70" s="34" t="e">
        <f>J33+J39+(J$22-J$33-J$39-J$42)*ФЭМ!#REF!/ФЭМ!#REF!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E42+(E$22-E$33-E$39-E$42)*ФЭМ!#REF!/ФЭМ!E$23</f>
        <v>#REF!</v>
      </c>
      <c r="F71" s="34" t="e">
        <f>F42+(F$22-F$33-F$39-F$42)*ФЭМ!#REF!/ФЭМ!G$23</f>
        <v>#REF!</v>
      </c>
      <c r="G71" s="34" t="e">
        <f>G42+(G$22-G$33-G$39-G$42)*ФЭМ!#REF!/ФЭМ!#REF!</f>
        <v>#REF!</v>
      </c>
      <c r="H71" s="34" t="e">
        <f>H42+(H$22-H$33-H$39-H$42)*ФЭМ!#REF!/ФЭМ!K$23</f>
        <v>#REF!</v>
      </c>
      <c r="I71" s="34" t="e">
        <f>I42+(I$22-I$33-I$39-I$42)*ФЭМ!#REF!/ФЭМ!#REF!</f>
        <v>#REF!</v>
      </c>
      <c r="J71" s="34" t="e">
        <f>J42+(J$22-J$33-J$39-J$42)*ФЭМ!#REF!/ФЭМ!#REF!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Шишков Александр Петрович</cp:lastModifiedBy>
  <cp:lastPrinted>2019-12-17T11:34:22Z</cp:lastPrinted>
  <dcterms:created xsi:type="dcterms:W3CDTF">2015-09-16T07:43:55Z</dcterms:created>
  <dcterms:modified xsi:type="dcterms:W3CDTF">2020-02-11T12:44:31Z</dcterms:modified>
</cp:coreProperties>
</file>